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6EF" lockStructure="1"/>
  <bookViews>
    <workbookView windowWidth="28800" windowHeight="12540"/>
  </bookViews>
  <sheets>
    <sheet name="附件一 工程量清单报价（沙县）" sheetId="17" r:id="rId1"/>
    <sheet name="附件二  工程特征描述（沙县）" sheetId="15" r:id="rId2"/>
  </sheets>
  <definedNames>
    <definedName name="_xlnm.Print_Titles" localSheetId="1">'附件二  工程特征描述（沙县）'!#REF!</definedName>
    <definedName name="_xlnm.Print_Titles" localSheetId="0">'附件一 工程量清单报价（沙县）'!#REF!</definedName>
  </definedNames>
  <calcPr calcId="144525"/>
</workbook>
</file>

<file path=xl/sharedStrings.xml><?xml version="1.0" encoding="utf-8"?>
<sst xmlns="http://schemas.openxmlformats.org/spreadsheetml/2006/main" count="8409" uniqueCount="1962">
  <si>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1 </t>
    </r>
  </si>
  <si>
    <t>工程量清单报价表</t>
  </si>
  <si>
    <t>工程名称：沙县服务区提升改造工程</t>
  </si>
  <si>
    <t>序号</t>
  </si>
  <si>
    <t>项目名称</t>
  </si>
  <si>
    <t>计量单位</t>
  </si>
  <si>
    <t>工程量</t>
  </si>
  <si>
    <t>竞价报价（元）</t>
  </si>
  <si>
    <t>总价（元）</t>
  </si>
  <si>
    <t>一、分部分项工程量清单</t>
  </si>
  <si>
    <t>A区工程</t>
  </si>
  <si>
    <t>室外工程</t>
  </si>
  <si>
    <t>结构</t>
  </si>
  <si>
    <t/>
  </si>
  <si>
    <t>【基础】</t>
  </si>
  <si>
    <t>1</t>
  </si>
  <si>
    <t>拆除路面</t>
  </si>
  <si>
    <t>m2</t>
  </si>
  <si>
    <t>2</t>
  </si>
  <si>
    <t>拆除基层</t>
  </si>
  <si>
    <t>3</t>
  </si>
  <si>
    <t>挖基坑土方</t>
  </si>
  <si>
    <t>m3</t>
  </si>
  <si>
    <t>4</t>
  </si>
  <si>
    <t>水泥混凝土</t>
  </si>
  <si>
    <t>5</t>
  </si>
  <si>
    <t>碎石</t>
  </si>
  <si>
    <t>6</t>
  </si>
  <si>
    <t>回填方</t>
  </si>
  <si>
    <t>7</t>
  </si>
  <si>
    <t>余方弃置</t>
  </si>
  <si>
    <t>8</t>
  </si>
  <si>
    <t>独立基础</t>
  </si>
  <si>
    <t>9</t>
  </si>
  <si>
    <t>现浇构件钢筋</t>
  </si>
  <si>
    <t>t</t>
  </si>
  <si>
    <t>10</t>
  </si>
  <si>
    <t>垫层</t>
  </si>
  <si>
    <t>11</t>
  </si>
  <si>
    <t>【地梁】</t>
  </si>
  <si>
    <t>12</t>
  </si>
  <si>
    <t>13</t>
  </si>
  <si>
    <t>14</t>
  </si>
  <si>
    <t>挖沟槽土方</t>
  </si>
  <si>
    <t>15</t>
  </si>
  <si>
    <t>16</t>
  </si>
  <si>
    <t>17</t>
  </si>
  <si>
    <t>18</t>
  </si>
  <si>
    <t>19</t>
  </si>
  <si>
    <t>基础梁</t>
  </si>
  <si>
    <t>25</t>
  </si>
  <si>
    <t>建筑植筋</t>
  </si>
  <si>
    <t>个</t>
  </si>
  <si>
    <t>26</t>
  </si>
  <si>
    <t>27</t>
  </si>
  <si>
    <t>【柱】</t>
  </si>
  <si>
    <t>28</t>
  </si>
  <si>
    <t>矩形柱</t>
  </si>
  <si>
    <t>【屋面梁板】</t>
  </si>
  <si>
    <t>32</t>
  </si>
  <si>
    <t>有梁板</t>
  </si>
  <si>
    <t>37</t>
  </si>
  <si>
    <t>38</t>
  </si>
  <si>
    <t>【女儿墙】</t>
  </si>
  <si>
    <t>39</t>
  </si>
  <si>
    <t>直形墙</t>
  </si>
  <si>
    <t>40</t>
  </si>
  <si>
    <t>钢筋</t>
  </si>
  <si>
    <t>41</t>
  </si>
  <si>
    <t>42</t>
  </si>
  <si>
    <t>43</t>
  </si>
  <si>
    <t>44</t>
  </si>
  <si>
    <t>建筑</t>
  </si>
  <si>
    <t>【拆除】</t>
  </si>
  <si>
    <t>45</t>
  </si>
  <si>
    <t>机械台班</t>
  </si>
  <si>
    <t>台班</t>
  </si>
  <si>
    <t>53</t>
  </si>
  <si>
    <t>【地面】</t>
  </si>
  <si>
    <t>54</t>
  </si>
  <si>
    <t>散水、坡道</t>
  </si>
  <si>
    <t>55</t>
  </si>
  <si>
    <t>砖地沟、明暗沟</t>
  </si>
  <si>
    <t>m</t>
  </si>
  <si>
    <t>56</t>
  </si>
  <si>
    <t>57</t>
  </si>
  <si>
    <t>金属扶手、栏杆、栏板</t>
  </si>
  <si>
    <t>58</t>
  </si>
  <si>
    <t>块料台阶面</t>
  </si>
  <si>
    <t>59</t>
  </si>
  <si>
    <t>石材楼地面</t>
  </si>
  <si>
    <t>【屋面】</t>
  </si>
  <si>
    <t>60</t>
  </si>
  <si>
    <t>保温隔热屋面</t>
  </si>
  <si>
    <t>61</t>
  </si>
  <si>
    <t>屋面卷材防水</t>
  </si>
  <si>
    <t>【外墙】</t>
  </si>
  <si>
    <t>62</t>
  </si>
  <si>
    <t>墙面装饰板</t>
  </si>
  <si>
    <t>63</t>
  </si>
  <si>
    <t>金属门窗套</t>
  </si>
  <si>
    <t>64</t>
  </si>
  <si>
    <t>抹灰面油漆涂料</t>
  </si>
  <si>
    <t>65</t>
  </si>
  <si>
    <t>块料墙面</t>
  </si>
  <si>
    <t>66</t>
  </si>
  <si>
    <t>67</t>
  </si>
  <si>
    <t>块料踢脚线</t>
  </si>
  <si>
    <t>68</t>
  </si>
  <si>
    <t>石材踢脚线</t>
  </si>
  <si>
    <t>【门窗】</t>
  </si>
  <si>
    <t>69</t>
  </si>
  <si>
    <t>玻璃隔断</t>
  </si>
  <si>
    <t>70</t>
  </si>
  <si>
    <t>全玻自由门</t>
  </si>
  <si>
    <t>樘</t>
  </si>
  <si>
    <t>【左侧圆形区域】</t>
  </si>
  <si>
    <t>71</t>
  </si>
  <si>
    <t>72</t>
  </si>
  <si>
    <t>石材窗台板</t>
  </si>
  <si>
    <t>73</t>
  </si>
  <si>
    <t>74</t>
  </si>
  <si>
    <t>75</t>
  </si>
  <si>
    <t>【屋顶广告字】</t>
  </si>
  <si>
    <t>76</t>
  </si>
  <si>
    <t>广告字</t>
  </si>
  <si>
    <t>77</t>
  </si>
  <si>
    <t>其他构件</t>
  </si>
  <si>
    <t>78</t>
  </si>
  <si>
    <t>预埋铁件</t>
  </si>
  <si>
    <t>79</t>
  </si>
  <si>
    <t>化学螺栓</t>
  </si>
  <si>
    <t>80</t>
  </si>
  <si>
    <t>钢支撑、钢拉条</t>
  </si>
  <si>
    <t>81</t>
  </si>
  <si>
    <t>金属面油漆</t>
  </si>
  <si>
    <t>一层装饰</t>
  </si>
  <si>
    <t>拆除</t>
  </si>
  <si>
    <t>【详A区吊顶现状平面图ZS-07】</t>
  </si>
  <si>
    <t>82</t>
  </si>
  <si>
    <t>屋面附着层拆除</t>
  </si>
  <si>
    <t>83</t>
  </si>
  <si>
    <t>铲除油漆涂料面</t>
  </si>
  <si>
    <t>84</t>
  </si>
  <si>
    <t>天棚面龙骨及饰面拆除</t>
  </si>
  <si>
    <t>85</t>
  </si>
  <si>
    <t>86</t>
  </si>
  <si>
    <t>87</t>
  </si>
  <si>
    <t>88</t>
  </si>
  <si>
    <t>【详一层拆除图ZS-11】</t>
  </si>
  <si>
    <t>94</t>
  </si>
  <si>
    <t>砖（石）砌体拆除</t>
  </si>
  <si>
    <t>95</t>
  </si>
  <si>
    <t>96</t>
  </si>
  <si>
    <t>隔断隔墙拆除</t>
  </si>
  <si>
    <t>97</t>
  </si>
  <si>
    <t>98</t>
  </si>
  <si>
    <t>块料、石材台池槽拆除</t>
  </si>
  <si>
    <t>99</t>
  </si>
  <si>
    <t>门窗拆除</t>
  </si>
  <si>
    <t>100</t>
  </si>
  <si>
    <t>101</t>
  </si>
  <si>
    <t>102</t>
  </si>
  <si>
    <t>103</t>
  </si>
  <si>
    <t>立面块料拆除</t>
  </si>
  <si>
    <t>104</t>
  </si>
  <si>
    <t>105</t>
  </si>
  <si>
    <t>踢脚线拆除</t>
  </si>
  <si>
    <t>106</t>
  </si>
  <si>
    <t>卫生洁具拆除</t>
  </si>
  <si>
    <t>套</t>
  </si>
  <si>
    <t>107</t>
  </si>
  <si>
    <t>108</t>
  </si>
  <si>
    <t>【拆地面、详一层拆除图ZS-11】</t>
  </si>
  <si>
    <t>109</t>
  </si>
  <si>
    <t>混凝土构件拆除</t>
  </si>
  <si>
    <t>110</t>
  </si>
  <si>
    <t>平面块料拆除</t>
  </si>
  <si>
    <t>111</t>
  </si>
  <si>
    <t>【简易搭盖区域地面硬化】</t>
  </si>
  <si>
    <t>112</t>
  </si>
  <si>
    <t>水泥砂浆楼地面</t>
  </si>
  <si>
    <t>113</t>
  </si>
  <si>
    <t>砌筑</t>
  </si>
  <si>
    <t>114</t>
  </si>
  <si>
    <t>实心砖墙</t>
  </si>
  <si>
    <t>115</t>
  </si>
  <si>
    <t>116</t>
  </si>
  <si>
    <t>砌筑超高增加费</t>
  </si>
  <si>
    <t>117</t>
  </si>
  <si>
    <t>立面砂浆找平层</t>
  </si>
  <si>
    <t>118</t>
  </si>
  <si>
    <t>119</t>
  </si>
  <si>
    <t>过梁</t>
  </si>
  <si>
    <t>120</t>
  </si>
  <si>
    <t>构造柱</t>
  </si>
  <si>
    <t>121</t>
  </si>
  <si>
    <t>地圈梁</t>
  </si>
  <si>
    <t>122</t>
  </si>
  <si>
    <t>123</t>
  </si>
  <si>
    <t>124</t>
  </si>
  <si>
    <t>125</t>
  </si>
  <si>
    <t>126</t>
  </si>
  <si>
    <t>127</t>
  </si>
  <si>
    <t>地面</t>
  </si>
  <si>
    <t>【室内】</t>
  </si>
  <si>
    <t>128</t>
  </si>
  <si>
    <t>129</t>
  </si>
  <si>
    <t>块料楼地面</t>
  </si>
  <si>
    <t>130</t>
  </si>
  <si>
    <t>131</t>
  </si>
  <si>
    <t>楼（地）面涂膜防水</t>
  </si>
  <si>
    <t>132</t>
  </si>
  <si>
    <t>133</t>
  </si>
  <si>
    <t>134</t>
  </si>
  <si>
    <t>135</t>
  </si>
  <si>
    <t>平面砂浆找平层</t>
  </si>
  <si>
    <t>136</t>
  </si>
  <si>
    <t>【室外】</t>
  </si>
  <si>
    <t>137</t>
  </si>
  <si>
    <t>138</t>
  </si>
  <si>
    <t>139</t>
  </si>
  <si>
    <t>140</t>
  </si>
  <si>
    <t>石材台阶面</t>
  </si>
  <si>
    <t>141</t>
  </si>
  <si>
    <t>天棚</t>
  </si>
  <si>
    <t>【原顶喷漆】</t>
  </si>
  <si>
    <t>143</t>
  </si>
  <si>
    <t>【男女卫】</t>
  </si>
  <si>
    <t>144</t>
  </si>
  <si>
    <t>天棚吊顶</t>
  </si>
  <si>
    <t>145</t>
  </si>
  <si>
    <t>146</t>
  </si>
  <si>
    <t>天棚开孔</t>
  </si>
  <si>
    <t>【洗手区】</t>
  </si>
  <si>
    <t>147</t>
  </si>
  <si>
    <t>148</t>
  </si>
  <si>
    <t>149</t>
  </si>
  <si>
    <t>150</t>
  </si>
  <si>
    <t>个（m）</t>
  </si>
  <si>
    <t>【第三方卫】</t>
  </si>
  <si>
    <t>151</t>
  </si>
  <si>
    <t>【2轴/B轴工具间、8轴右仓库】</t>
  </si>
  <si>
    <t>152</t>
  </si>
  <si>
    <t>【母婴室】</t>
  </si>
  <si>
    <t>153</t>
  </si>
  <si>
    <t>154</t>
  </si>
  <si>
    <t>灯带槽</t>
  </si>
  <si>
    <t>155</t>
  </si>
  <si>
    <t>156</t>
  </si>
  <si>
    <t>油画布</t>
  </si>
  <si>
    <t>【大厅】</t>
  </si>
  <si>
    <t>157</t>
  </si>
  <si>
    <t>158</t>
  </si>
  <si>
    <t>159</t>
  </si>
  <si>
    <t>160</t>
  </si>
  <si>
    <t>木质装饰线</t>
  </si>
  <si>
    <t>161</t>
  </si>
  <si>
    <t>162</t>
  </si>
  <si>
    <t>163</t>
  </si>
  <si>
    <t>164</t>
  </si>
  <si>
    <t>165</t>
  </si>
  <si>
    <t>金属装饰线</t>
  </si>
  <si>
    <t>166</t>
  </si>
  <si>
    <t>【超市】</t>
  </si>
  <si>
    <t>167</t>
  </si>
  <si>
    <t>168</t>
  </si>
  <si>
    <t>169</t>
  </si>
  <si>
    <t>【沙县美食广场】</t>
  </si>
  <si>
    <t>170</t>
  </si>
  <si>
    <t>171</t>
  </si>
  <si>
    <t>172</t>
  </si>
  <si>
    <t>室外</t>
  </si>
  <si>
    <t>173</t>
  </si>
  <si>
    <t>174</t>
  </si>
  <si>
    <t>室内</t>
  </si>
  <si>
    <t>【公共走道A立面，详ML-05】</t>
  </si>
  <si>
    <t>175</t>
  </si>
  <si>
    <t>176</t>
  </si>
  <si>
    <t>177</t>
  </si>
  <si>
    <t>178</t>
  </si>
  <si>
    <t>179</t>
  </si>
  <si>
    <t>平面、箱式招牌</t>
  </si>
  <si>
    <t>180</t>
  </si>
  <si>
    <t>瓦屋面</t>
  </si>
  <si>
    <t>181</t>
  </si>
  <si>
    <t>182</t>
  </si>
  <si>
    <t>183</t>
  </si>
  <si>
    <t>184</t>
  </si>
  <si>
    <t>185</t>
  </si>
  <si>
    <t>手绘</t>
  </si>
  <si>
    <t>186</t>
  </si>
  <si>
    <t>【公共走道B立面，详ML-06】</t>
  </si>
  <si>
    <t>187</t>
  </si>
  <si>
    <t>188</t>
  </si>
  <si>
    <t>189</t>
  </si>
  <si>
    <t>【公共走道D立面，详ML-06】</t>
  </si>
  <si>
    <t>190</t>
  </si>
  <si>
    <t>191</t>
  </si>
  <si>
    <t>矩形梁</t>
  </si>
  <si>
    <t>192</t>
  </si>
  <si>
    <t>方柱</t>
  </si>
  <si>
    <t>193</t>
  </si>
  <si>
    <t>花格</t>
  </si>
  <si>
    <t>194</t>
  </si>
  <si>
    <t>195</t>
  </si>
  <si>
    <t>石材柱面</t>
  </si>
  <si>
    <t>【公共走道C立面，详ML-07】</t>
  </si>
  <si>
    <t>196</t>
  </si>
  <si>
    <t>197</t>
  </si>
  <si>
    <t>198</t>
  </si>
  <si>
    <t>199</t>
  </si>
  <si>
    <t>石材墙面</t>
  </si>
  <si>
    <t>200</t>
  </si>
  <si>
    <t>花格窗</t>
  </si>
  <si>
    <t>201</t>
  </si>
  <si>
    <t>202</t>
  </si>
  <si>
    <t>203</t>
  </si>
  <si>
    <t>204</t>
  </si>
  <si>
    <t>205</t>
  </si>
  <si>
    <t>实木屏风</t>
  </si>
  <si>
    <t>206</t>
  </si>
  <si>
    <t>金属（塑钢、断桥）窗</t>
  </si>
  <si>
    <t>207</t>
  </si>
  <si>
    <t>208</t>
  </si>
  <si>
    <t>209</t>
  </si>
  <si>
    <t>景观</t>
  </si>
  <si>
    <t>项</t>
  </si>
  <si>
    <t>【独立柱，详ML-07】</t>
  </si>
  <si>
    <t>210</t>
  </si>
  <si>
    <t>211</t>
  </si>
  <si>
    <t>212</t>
  </si>
  <si>
    <t>柱（梁）面装饰</t>
  </si>
  <si>
    <t>【茉莉咖啡、海丝茶艺外墙，详ML-08】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</si>
  <si>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</si>
  <si>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</si>
  <si>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</si>
  <si>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</si>
  <si>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</si>
  <si>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</si>
  <si>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</si>
  <si>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</si>
  <si>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</si>
  <si>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</si>
  <si>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【洗手区，详ML-09、10】</t>
  </si>
  <si>
    <t>223</t>
  </si>
  <si>
    <t>224</t>
  </si>
  <si>
    <t>墙面涂膜防水</t>
  </si>
  <si>
    <t>225</t>
  </si>
  <si>
    <t>226</t>
  </si>
  <si>
    <t>227</t>
  </si>
  <si>
    <t>镜面玻璃</t>
  </si>
  <si>
    <t>228</t>
  </si>
  <si>
    <t>洗漱台</t>
  </si>
  <si>
    <t>【沙县美食广场，详ML-11、12】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</si>
  <si>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</si>
  <si>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</si>
  <si>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</si>
  <si>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</si>
  <si>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</si>
  <si>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</si>
  <si>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</si>
  <si>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</si>
  <si>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</si>
  <si>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</si>
  <si>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</si>
  <si>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【男女卫，详ML-13~19】</t>
  </si>
  <si>
    <t>240</t>
  </si>
  <si>
    <t>241</t>
  </si>
  <si>
    <t>242</t>
  </si>
  <si>
    <t>243</t>
  </si>
  <si>
    <t>成品隔断</t>
  </si>
  <si>
    <t>244</t>
  </si>
  <si>
    <t>245</t>
  </si>
  <si>
    <t>【母婴室，详ML-20】</t>
  </si>
  <si>
    <t>246</t>
  </si>
  <si>
    <t>247</t>
  </si>
  <si>
    <t>248</t>
  </si>
  <si>
    <t>厨房低柜</t>
  </si>
  <si>
    <t>249</t>
  </si>
  <si>
    <t>市购家具</t>
  </si>
  <si>
    <t>【第三方卫，详ML-21】</t>
  </si>
  <si>
    <t>250</t>
  </si>
  <si>
    <t>251</t>
  </si>
  <si>
    <t>252</t>
  </si>
  <si>
    <t>253</t>
  </si>
  <si>
    <t>卫生间扶手</t>
  </si>
  <si>
    <t>【公共走道入口大门内墙，详ML-28】</t>
  </si>
  <si>
    <t>254</t>
  </si>
  <si>
    <t>255</t>
  </si>
  <si>
    <t>【超市，详ML-37-40】</t>
  </si>
  <si>
    <t>256</t>
  </si>
  <si>
    <t>257</t>
  </si>
  <si>
    <t>墙纸裱糊</t>
  </si>
  <si>
    <t>258</t>
  </si>
  <si>
    <t>259</t>
  </si>
  <si>
    <t>灯箱</t>
  </si>
  <si>
    <t>260</t>
  </si>
  <si>
    <t>261</t>
  </si>
  <si>
    <t>262</t>
  </si>
  <si>
    <t>泡沫塑料字</t>
  </si>
  <si>
    <t>个（套）</t>
  </si>
  <si>
    <t>263</t>
  </si>
  <si>
    <t>264</t>
  </si>
  <si>
    <t>实木雕刻牌匾</t>
  </si>
  <si>
    <t>265</t>
  </si>
  <si>
    <t>266</t>
  </si>
  <si>
    <t>267</t>
  </si>
  <si>
    <t>【超市内仓库】</t>
  </si>
  <si>
    <t>268</t>
  </si>
  <si>
    <t>269</t>
  </si>
  <si>
    <t>【文创特卖区】</t>
  </si>
  <si>
    <t>270</t>
  </si>
  <si>
    <t>271</t>
  </si>
  <si>
    <t>【海丝高速茶艺、库房】</t>
  </si>
  <si>
    <t>272</t>
  </si>
  <si>
    <t>273</t>
  </si>
  <si>
    <t>【高速茉莉咖啡】</t>
  </si>
  <si>
    <t>274</t>
  </si>
  <si>
    <t>275</t>
  </si>
  <si>
    <t>【三明特色小吃】</t>
  </si>
  <si>
    <t>276</t>
  </si>
  <si>
    <t>277</t>
  </si>
  <si>
    <t>【预留档口】</t>
  </si>
  <si>
    <t>278</t>
  </si>
  <si>
    <t>279</t>
  </si>
  <si>
    <t>【美食广场内2间】</t>
  </si>
  <si>
    <t>280</t>
  </si>
  <si>
    <t>281</t>
  </si>
  <si>
    <t>【工具间】</t>
  </si>
  <si>
    <t>282</t>
  </si>
  <si>
    <t>283</t>
  </si>
  <si>
    <t>门窗</t>
  </si>
  <si>
    <t>284</t>
  </si>
  <si>
    <t>金属（塑钢）门</t>
  </si>
  <si>
    <t>285</t>
  </si>
  <si>
    <t>286</t>
  </si>
  <si>
    <t>钢质防火门</t>
  </si>
  <si>
    <t>287</t>
  </si>
  <si>
    <t>288</t>
  </si>
  <si>
    <t>木质门带套</t>
  </si>
  <si>
    <t>289</t>
  </si>
  <si>
    <t>金属卷帘（闸）门</t>
  </si>
  <si>
    <t>290</t>
  </si>
  <si>
    <t>291</t>
  </si>
  <si>
    <t>292</t>
  </si>
  <si>
    <t>293</t>
  </si>
  <si>
    <t>294</t>
  </si>
  <si>
    <t>295</t>
  </si>
  <si>
    <t>296</t>
  </si>
  <si>
    <t>男女卫不锈钢花格窗</t>
  </si>
  <si>
    <t>297</t>
  </si>
  <si>
    <t>PVC花格隔断</t>
  </si>
  <si>
    <t>298</t>
  </si>
  <si>
    <t>二层装饰</t>
  </si>
  <si>
    <t>【详吊顶现状平面图ZS-09】</t>
  </si>
  <si>
    <t>299</t>
  </si>
  <si>
    <t>300</t>
  </si>
  <si>
    <t>【详二层拆除图ZS-13】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</si>
  <si>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</si>
  <si>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</si>
  <si>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</si>
  <si>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</si>
  <si>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</si>
  <si>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</si>
  <si>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</si>
  <si>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</si>
  <si>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</si>
  <si>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</si>
  <si>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</si>
  <si>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</si>
  <si>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</si>
  <si>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</si>
  <si>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</si>
  <si>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</si>
  <si>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</si>
  <si>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</si>
  <si>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</si>
  <si>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</si>
  <si>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</si>
  <si>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</si>
  <si>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</si>
  <si>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</si>
  <si>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329</t>
  </si>
  <si>
    <t>330</t>
  </si>
  <si>
    <t>331</t>
  </si>
  <si>
    <t>【便捷休息】</t>
  </si>
  <si>
    <t>332</t>
  </si>
  <si>
    <t>333</t>
  </si>
  <si>
    <t>【司机之家、功能服务区】</t>
  </si>
  <si>
    <t>334</t>
  </si>
  <si>
    <t>335</t>
  </si>
  <si>
    <t>336</t>
  </si>
  <si>
    <t>337</t>
  </si>
  <si>
    <t>338</t>
  </si>
  <si>
    <t>339</t>
  </si>
  <si>
    <t>【淋浴间】</t>
  </si>
  <si>
    <t>340</t>
  </si>
  <si>
    <t>341</t>
  </si>
  <si>
    <t>342</t>
  </si>
  <si>
    <t>343</t>
  </si>
  <si>
    <t>【卫生间】</t>
  </si>
  <si>
    <t>344</t>
  </si>
  <si>
    <t>345</t>
  </si>
  <si>
    <t>【洗漱间】</t>
  </si>
  <si>
    <t>346</t>
  </si>
  <si>
    <t>347</t>
  </si>
  <si>
    <t>348</t>
  </si>
  <si>
    <t>349</t>
  </si>
  <si>
    <t>350</t>
  </si>
  <si>
    <t>351</t>
  </si>
  <si>
    <t>352</t>
  </si>
  <si>
    <t>木门窗套</t>
  </si>
  <si>
    <t>353</t>
  </si>
  <si>
    <t>一层安装</t>
  </si>
  <si>
    <t>强电</t>
  </si>
  <si>
    <t>354</t>
  </si>
  <si>
    <t>配电箱</t>
  </si>
  <si>
    <t>台</t>
  </si>
  <si>
    <t>355</t>
  </si>
  <si>
    <t>356</t>
  </si>
  <si>
    <t>357</t>
  </si>
  <si>
    <t>358</t>
  </si>
  <si>
    <t>359</t>
  </si>
  <si>
    <t>360</t>
  </si>
  <si>
    <t>桥架</t>
  </si>
  <si>
    <t>361</t>
  </si>
  <si>
    <t>铁构件</t>
  </si>
  <si>
    <t>kg</t>
  </si>
  <si>
    <t>362</t>
  </si>
  <si>
    <t>配管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</si>
  <si>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</si>
  <si>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</si>
  <si>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</si>
  <si>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</si>
  <si>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</si>
  <si>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</si>
  <si>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</si>
  <si>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</si>
  <si>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</si>
  <si>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</si>
  <si>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</si>
  <si>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凿(压)槽</t>
  </si>
  <si>
    <t>374</t>
  </si>
  <si>
    <t>电力电缆</t>
  </si>
  <si>
    <t>375</t>
  </si>
  <si>
    <t>376</t>
  </si>
  <si>
    <t>电力电缆头</t>
  </si>
  <si>
    <t>377</t>
  </si>
  <si>
    <t>378</t>
  </si>
  <si>
    <t>配线</t>
  </si>
  <si>
    <t>379</t>
  </si>
  <si>
    <t>380</t>
  </si>
  <si>
    <t>381</t>
  </si>
  <si>
    <t>382</t>
  </si>
  <si>
    <t>接线盒</t>
  </si>
  <si>
    <t>383</t>
  </si>
  <si>
    <t>装饰灯</t>
  </si>
  <si>
    <t>384</t>
  </si>
  <si>
    <t>385</t>
  </si>
  <si>
    <t>荧光灯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</si>
  <si>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</si>
  <si>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</si>
  <si>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</si>
  <si>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</si>
  <si>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</si>
  <si>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</si>
  <si>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</si>
  <si>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</si>
  <si>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</si>
  <si>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</si>
  <si>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</si>
  <si>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</si>
  <si>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</si>
  <si>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</si>
  <si>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风扇</t>
  </si>
  <si>
    <t>400</t>
  </si>
  <si>
    <t>401</t>
  </si>
  <si>
    <t>照明开关</t>
  </si>
  <si>
    <t>402</t>
  </si>
  <si>
    <t>403</t>
  </si>
  <si>
    <t>插座</t>
  </si>
  <si>
    <t>404</t>
  </si>
  <si>
    <t>405</t>
  </si>
  <si>
    <t>406</t>
  </si>
  <si>
    <t>按钮</t>
  </si>
  <si>
    <t>407</t>
  </si>
  <si>
    <t>扩声系统设备</t>
  </si>
  <si>
    <t>408</t>
  </si>
  <si>
    <t>送配电装置系统</t>
  </si>
  <si>
    <t>系统</t>
  </si>
  <si>
    <t>【应急照明】</t>
  </si>
  <si>
    <t>409</t>
  </si>
  <si>
    <t>410</t>
  </si>
  <si>
    <t>411</t>
  </si>
  <si>
    <t>412</t>
  </si>
  <si>
    <t>413</t>
  </si>
  <si>
    <t>414</t>
  </si>
  <si>
    <t>415</t>
  </si>
  <si>
    <t>416</t>
  </si>
  <si>
    <t>干式变压器</t>
  </si>
  <si>
    <t>417</t>
  </si>
  <si>
    <t>418</t>
  </si>
  <si>
    <t>419</t>
  </si>
  <si>
    <t>420</t>
  </si>
  <si>
    <t>421</t>
  </si>
  <si>
    <t>422</t>
  </si>
  <si>
    <t>423</t>
  </si>
  <si>
    <t>弱电</t>
  </si>
  <si>
    <t>【网络】</t>
  </si>
  <si>
    <t>424</t>
  </si>
  <si>
    <t>机柜、机架</t>
  </si>
  <si>
    <t>425</t>
  </si>
  <si>
    <t>交换机</t>
  </si>
  <si>
    <t>426</t>
  </si>
  <si>
    <t>线管理器</t>
  </si>
  <si>
    <t>427</t>
  </si>
  <si>
    <t>配线架</t>
  </si>
  <si>
    <t>428</t>
  </si>
  <si>
    <t>429</t>
  </si>
  <si>
    <t>430</t>
  </si>
  <si>
    <t>光缆</t>
  </si>
  <si>
    <t>431</t>
  </si>
  <si>
    <t>光纤连接</t>
  </si>
  <si>
    <t>芯</t>
  </si>
  <si>
    <t>432</t>
  </si>
  <si>
    <t>光纤测试</t>
  </si>
  <si>
    <t>链路/点</t>
  </si>
  <si>
    <t>433</t>
  </si>
  <si>
    <t>434</t>
  </si>
  <si>
    <t>435</t>
  </si>
  <si>
    <t>436</t>
  </si>
  <si>
    <t>437</t>
  </si>
  <si>
    <t>438</t>
  </si>
  <si>
    <t>439</t>
  </si>
  <si>
    <t>双绞线缆</t>
  </si>
  <si>
    <t>440</t>
  </si>
  <si>
    <t>441</t>
  </si>
  <si>
    <t>路由器</t>
  </si>
  <si>
    <t>442</t>
  </si>
  <si>
    <t>信息插座</t>
  </si>
  <si>
    <t>443</t>
  </si>
  <si>
    <t>跳线</t>
  </si>
  <si>
    <t>条</t>
  </si>
  <si>
    <t>444</t>
  </si>
  <si>
    <t>双绞线缆测试</t>
  </si>
  <si>
    <t>【监控】</t>
  </si>
  <si>
    <t>445</t>
  </si>
  <si>
    <t>446</t>
  </si>
  <si>
    <t>447</t>
  </si>
  <si>
    <t>448</t>
  </si>
  <si>
    <t>449</t>
  </si>
  <si>
    <t>450</t>
  </si>
  <si>
    <t>451</t>
  </si>
  <si>
    <t>452</t>
  </si>
  <si>
    <t>录像设备</t>
  </si>
  <si>
    <t>台/套</t>
  </si>
  <si>
    <t>453</t>
  </si>
  <si>
    <t>监控摄像设备</t>
  </si>
  <si>
    <t>454</t>
  </si>
  <si>
    <t>视频系统设备</t>
  </si>
  <si>
    <t>455</t>
  </si>
  <si>
    <t>显示设备</t>
  </si>
  <si>
    <t>456</t>
  </si>
  <si>
    <t>存储设备</t>
  </si>
  <si>
    <t>457</t>
  </si>
  <si>
    <t>458</t>
  </si>
  <si>
    <t>459</t>
  </si>
  <si>
    <t>460</t>
  </si>
  <si>
    <t>461</t>
  </si>
  <si>
    <t>【背景音响】</t>
  </si>
  <si>
    <t>462</t>
  </si>
  <si>
    <t>463</t>
  </si>
  <si>
    <t>464</t>
  </si>
  <si>
    <t>465</t>
  </si>
  <si>
    <t>466</t>
  </si>
  <si>
    <t>467</t>
  </si>
  <si>
    <t>468</t>
  </si>
  <si>
    <t>469</t>
  </si>
  <si>
    <t>水卫</t>
  </si>
  <si>
    <t>【给水】</t>
  </si>
  <si>
    <t>470</t>
  </si>
  <si>
    <t>塑料管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</si>
  <si>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</si>
  <si>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</si>
  <si>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</si>
  <si>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</si>
  <si>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</si>
  <si>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</si>
  <si>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</si>
  <si>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</si>
  <si>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</si>
  <si>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管道支架</t>
  </si>
  <si>
    <t>480</t>
  </si>
  <si>
    <t>金属结构刷油</t>
  </si>
  <si>
    <t>481</t>
  </si>
  <si>
    <t>开孔（打洞）</t>
  </si>
  <si>
    <t>482</t>
  </si>
  <si>
    <t>483</t>
  </si>
  <si>
    <t>成品水表箱</t>
  </si>
  <si>
    <t>484</t>
  </si>
  <si>
    <t>水表</t>
  </si>
  <si>
    <t>组/个</t>
  </si>
  <si>
    <t>485</t>
  </si>
  <si>
    <t>486</t>
  </si>
  <si>
    <t>螺纹阀门</t>
  </si>
  <si>
    <t>487</t>
  </si>
  <si>
    <t>488</t>
  </si>
  <si>
    <t>489</t>
  </si>
  <si>
    <t>低压法兰阀门</t>
  </si>
  <si>
    <t>【排水】</t>
  </si>
  <si>
    <t>490</t>
  </si>
  <si>
    <t>491</t>
  </si>
  <si>
    <t>492</t>
  </si>
  <si>
    <t>493</t>
  </si>
  <si>
    <t>管沟土方</t>
  </si>
  <si>
    <t>494</t>
  </si>
  <si>
    <t>495</t>
  </si>
  <si>
    <t>496</t>
  </si>
  <si>
    <t>497</t>
  </si>
  <si>
    <t>498</t>
  </si>
  <si>
    <t>499</t>
  </si>
  <si>
    <t>500</t>
  </si>
  <si>
    <t>501</t>
  </si>
  <si>
    <t>洗脸盆</t>
  </si>
  <si>
    <t>组</t>
  </si>
  <si>
    <t>502</t>
  </si>
  <si>
    <t>503</t>
  </si>
  <si>
    <t>大便器</t>
  </si>
  <si>
    <t>504</t>
  </si>
  <si>
    <t>505</t>
  </si>
  <si>
    <t>506</t>
  </si>
  <si>
    <t>小便器</t>
  </si>
  <si>
    <t>507</t>
  </si>
  <si>
    <t>508</t>
  </si>
  <si>
    <t>洗涤盆</t>
  </si>
  <si>
    <t>509</t>
  </si>
  <si>
    <t>塑料检查井</t>
  </si>
  <si>
    <t>座</t>
  </si>
  <si>
    <t>空调</t>
  </si>
  <si>
    <t>510</t>
  </si>
  <si>
    <t>铜管</t>
  </si>
  <si>
    <t>511</t>
  </si>
  <si>
    <t>512</t>
  </si>
  <si>
    <t>513</t>
  </si>
  <si>
    <t>514</t>
  </si>
  <si>
    <t>515</t>
  </si>
  <si>
    <t>516</t>
  </si>
  <si>
    <t>517</t>
  </si>
  <si>
    <t>空调水工程系统调试</t>
  </si>
  <si>
    <t>夜景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</si>
  <si>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</si>
  <si>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</si>
  <si>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</si>
  <si>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</si>
  <si>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</si>
  <si>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</si>
  <si>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</si>
  <si>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</si>
  <si>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</si>
  <si>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</si>
  <si>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线槽</t>
  </si>
  <si>
    <t>528</t>
  </si>
  <si>
    <t>二层安装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</si>
  <si>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</si>
  <si>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</si>
  <si>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</si>
  <si>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</si>
  <si>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</si>
  <si>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</si>
  <si>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</si>
  <si>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</si>
  <si>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</si>
  <si>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</si>
  <si>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</si>
  <si>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</si>
  <si>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</si>
  <si>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</si>
  <si>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</si>
  <si>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</si>
  <si>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</si>
  <si>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</si>
  <si>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</si>
  <si>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</si>
  <si>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</si>
  <si>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</si>
  <si>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</si>
  <si>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</si>
  <si>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</si>
  <si>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</si>
  <si>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个/块</t>
  </si>
  <si>
    <t>555</t>
  </si>
  <si>
    <t>556</t>
  </si>
  <si>
    <t>557</t>
  </si>
  <si>
    <t>558</t>
  </si>
  <si>
    <t>559</t>
  </si>
  <si>
    <t>560</t>
  </si>
  <si>
    <t>【电话】</t>
  </si>
  <si>
    <t>561</t>
  </si>
  <si>
    <t>562</t>
  </si>
  <si>
    <t>563</t>
  </si>
  <si>
    <t>564</t>
  </si>
  <si>
    <t>565</t>
  </si>
  <si>
    <t>电视、电话插座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</si>
  <si>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</si>
  <si>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</si>
  <si>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</si>
  <si>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</si>
  <si>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</si>
  <si>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</si>
  <si>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</si>
  <si>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</si>
  <si>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</si>
  <si>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</si>
  <si>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</si>
  <si>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</si>
  <si>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</si>
  <si>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</si>
  <si>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</si>
  <si>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淋浴器</t>
  </si>
  <si>
    <t>其他</t>
  </si>
  <si>
    <t>标志标牌</t>
  </si>
  <si>
    <t>581</t>
  </si>
  <si>
    <t>标记</t>
  </si>
  <si>
    <t>582</t>
  </si>
  <si>
    <t>标线</t>
  </si>
  <si>
    <t>583</t>
  </si>
  <si>
    <t>总导览牌</t>
  </si>
  <si>
    <t>面</t>
  </si>
  <si>
    <t>584</t>
  </si>
  <si>
    <t>危化品车指示牌（畜牧车指示牌）</t>
  </si>
  <si>
    <t>585</t>
  </si>
  <si>
    <t>维修站指示牌</t>
  </si>
  <si>
    <t>586</t>
  </si>
  <si>
    <t>方向指引牌</t>
  </si>
  <si>
    <t>587</t>
  </si>
  <si>
    <t>室内吊式指示牌</t>
  </si>
  <si>
    <t>588</t>
  </si>
  <si>
    <t>卫生间、母婴室吊式指引牌</t>
  </si>
  <si>
    <t>589</t>
  </si>
  <si>
    <t>洗手间指示牌</t>
  </si>
  <si>
    <t>590</t>
  </si>
  <si>
    <t>开水间指示牌（母婴室指示牌）</t>
  </si>
  <si>
    <t>591</t>
  </si>
  <si>
    <t>淋浴间指示牌</t>
  </si>
  <si>
    <t>592</t>
  </si>
  <si>
    <t>卫生间指示牌</t>
  </si>
  <si>
    <t>593</t>
  </si>
  <si>
    <t>室内安全标识牌</t>
  </si>
  <si>
    <t>594</t>
  </si>
  <si>
    <t>室外配管</t>
  </si>
  <si>
    <t>595</t>
  </si>
  <si>
    <t>室外配线</t>
  </si>
  <si>
    <t>596</t>
  </si>
  <si>
    <t>室内配管</t>
  </si>
  <si>
    <t>597</t>
  </si>
  <si>
    <t>室内配线</t>
  </si>
  <si>
    <t>598</t>
  </si>
  <si>
    <t>599</t>
  </si>
  <si>
    <t>600</t>
  </si>
  <si>
    <t>吊装和运输</t>
  </si>
  <si>
    <t>601</t>
  </si>
  <si>
    <t>构件运输</t>
  </si>
  <si>
    <t>B区工程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</si>
  <si>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</si>
  <si>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</si>
  <si>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</si>
  <si>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</si>
  <si>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</si>
  <si>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</si>
  <si>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</si>
  <si>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</si>
  <si>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</si>
  <si>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</si>
  <si>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</si>
  <si>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</si>
  <si>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</si>
  <si>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</si>
  <si>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</si>
  <si>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</si>
  <si>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</si>
  <si>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</si>
  <si>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</si>
  <si>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626</t>
  </si>
  <si>
    <t>627</t>
  </si>
  <si>
    <t>628</t>
  </si>
  <si>
    <t>629</t>
  </si>
  <si>
    <t>633</t>
  </si>
  <si>
    <t>638</t>
  </si>
  <si>
    <t>639</t>
  </si>
  <si>
    <t>640</t>
  </si>
  <si>
    <t>钢筋工程</t>
  </si>
  <si>
    <t>642</t>
  </si>
  <si>
    <t>643</t>
  </si>
  <si>
    <t>644</t>
  </si>
  <si>
    <t>645</t>
  </si>
  <si>
    <t>646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</si>
  <si>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</si>
  <si>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</si>
  <si>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</si>
  <si>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</si>
  <si>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</si>
  <si>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</si>
  <si>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</si>
  <si>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</si>
  <si>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</si>
  <si>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</si>
  <si>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</si>
  <si>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</si>
  <si>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</si>
  <si>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</si>
  <si>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</si>
  <si>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</si>
  <si>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</si>
  <si>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</si>
  <si>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</si>
  <si>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</si>
  <si>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</si>
  <si>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</si>
  <si>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</si>
  <si>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</si>
  <si>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</si>
  <si>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</si>
  <si>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</si>
  <si>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</si>
  <si>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</si>
  <si>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【详B区吊顶现状平面图ZS-08】</t>
  </si>
  <si>
    <t>683</t>
  </si>
  <si>
    <t>684</t>
  </si>
  <si>
    <t>685</t>
  </si>
  <si>
    <t>686</t>
  </si>
  <si>
    <t>687</t>
  </si>
  <si>
    <t>688</t>
  </si>
  <si>
    <t>689</t>
  </si>
  <si>
    <t>690</t>
  </si>
  <si>
    <t>【详一层拆除图ZS-12】</t>
  </si>
  <si>
    <t>695</t>
  </si>
  <si>
    <t>696</t>
  </si>
  <si>
    <t>697</t>
  </si>
  <si>
    <t>698</t>
  </si>
  <si>
    <t>699</t>
  </si>
  <si>
    <t>700</t>
  </si>
  <si>
    <t>柜体拆除</t>
  </si>
  <si>
    <t>701</t>
  </si>
  <si>
    <t>栏杆、栏板拆除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</si>
  <si>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</si>
  <si>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</si>
  <si>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</si>
  <si>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</si>
  <si>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</si>
  <si>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</si>
  <si>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</si>
  <si>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</si>
  <si>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</si>
  <si>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</si>
  <si>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</si>
  <si>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</si>
  <si>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【详搭盖区地梁拆除图ZS-14】</t>
  </si>
  <si>
    <t>717</t>
  </si>
  <si>
    <t>种植土回(换)填</t>
  </si>
  <si>
    <t>【详搭盖区屋面拆除图ZS-15】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</si>
  <si>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</si>
  <si>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</si>
  <si>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</si>
  <si>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</si>
  <si>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</si>
  <si>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</si>
  <si>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</si>
  <si>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</si>
  <si>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</si>
  <si>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</si>
  <si>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</si>
  <si>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</si>
  <si>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</si>
  <si>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</si>
  <si>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</si>
  <si>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</si>
  <si>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</si>
  <si>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</si>
  <si>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</si>
  <si>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</si>
  <si>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</si>
  <si>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</si>
  <si>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</si>
  <si>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</si>
  <si>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</si>
  <si>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</si>
  <si>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</si>
  <si>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</si>
  <si>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</si>
  <si>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</si>
  <si>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</si>
  <si>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</si>
  <si>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</si>
  <si>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</si>
  <si>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</si>
  <si>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</si>
  <si>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</si>
  <si>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</si>
  <si>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</si>
  <si>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</si>
  <si>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</si>
  <si>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</si>
  <si>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</si>
  <si>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</si>
  <si>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</si>
  <si>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</si>
  <si>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</si>
  <si>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</si>
  <si>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</si>
  <si>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</si>
  <si>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</si>
  <si>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</si>
  <si>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</si>
  <si>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</si>
  <si>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</si>
  <si>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</si>
  <si>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</si>
  <si>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</si>
  <si>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</si>
  <si>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</si>
  <si>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</si>
  <si>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</si>
  <si>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</si>
  <si>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</si>
  <si>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</si>
  <si>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</si>
  <si>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</si>
  <si>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</si>
  <si>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</si>
  <si>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</si>
  <si>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</si>
  <si>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</si>
  <si>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</si>
  <si>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</si>
  <si>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</si>
  <si>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</si>
  <si>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</si>
  <si>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</si>
  <si>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</si>
  <si>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</si>
  <si>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</si>
  <si>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</si>
  <si>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</si>
  <si>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</si>
  <si>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</si>
  <si>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</si>
  <si>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</si>
  <si>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</si>
  <si>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</si>
  <si>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</si>
  <si>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</si>
  <si>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</si>
  <si>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</si>
  <si>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</si>
  <si>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</si>
  <si>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</si>
  <si>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</si>
  <si>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</si>
  <si>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</si>
  <si>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</si>
  <si>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</si>
  <si>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</si>
  <si>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</si>
  <si>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</si>
  <si>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</si>
  <si>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</si>
  <si>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</si>
  <si>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</si>
  <si>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</si>
  <si>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</si>
  <si>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</si>
  <si>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</si>
  <si>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</si>
  <si>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</si>
  <si>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</si>
  <si>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</si>
  <si>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</si>
  <si>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</si>
  <si>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</si>
  <si>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</si>
  <si>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</si>
  <si>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</si>
  <si>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</si>
  <si>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</si>
  <si>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</si>
  <si>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</si>
  <si>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</si>
  <si>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</si>
  <si>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</si>
  <si>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</si>
  <si>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</si>
  <si>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</si>
  <si>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</si>
  <si>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</si>
  <si>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</si>
  <si>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</si>
  <si>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</si>
  <si>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</si>
  <si>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</si>
  <si>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</si>
  <si>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</si>
  <si>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</si>
  <si>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</si>
  <si>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</si>
  <si>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</si>
  <si>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</si>
  <si>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</si>
  <si>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</si>
  <si>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</si>
  <si>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</si>
  <si>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</si>
  <si>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</si>
  <si>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</si>
  <si>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</si>
  <si>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</si>
  <si>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</si>
  <si>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</si>
  <si>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</si>
  <si>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</si>
  <si>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</si>
  <si>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</si>
  <si>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</si>
  <si>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</si>
  <si>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</si>
  <si>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</si>
  <si>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</si>
  <si>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</si>
  <si>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</si>
  <si>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</si>
  <si>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</si>
  <si>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</si>
  <si>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</si>
  <si>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</si>
  <si>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</si>
  <si>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</si>
  <si>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</si>
  <si>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</si>
  <si>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</si>
  <si>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</si>
  <si>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</si>
  <si>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</si>
  <si>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</si>
  <si>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</si>
  <si>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</si>
  <si>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</si>
  <si>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</si>
  <si>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</si>
  <si>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907</t>
  </si>
  <si>
    <t>908</t>
  </si>
  <si>
    <t>【详吊顶现状平面图ZS-10】</t>
  </si>
  <si>
    <t>909</t>
  </si>
  <si>
    <t>910</t>
  </si>
  <si>
    <t>【详二层拆除图ZS-14】</t>
  </si>
  <si>
    <t>913</t>
  </si>
  <si>
    <t>914</t>
  </si>
  <si>
    <t>915</t>
  </si>
  <si>
    <t>916</t>
  </si>
  <si>
    <t>917</t>
  </si>
  <si>
    <t>918</t>
  </si>
  <si>
    <t>919</t>
  </si>
  <si>
    <t>920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</si>
  <si>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</si>
  <si>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</si>
  <si>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</si>
  <si>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</si>
  <si>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</si>
  <si>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</si>
  <si>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</si>
  <si>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</si>
  <si>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</si>
  <si>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</si>
  <si>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</si>
  <si>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</si>
  <si>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</si>
  <si>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</si>
  <si>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</si>
  <si>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</si>
  <si>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</si>
  <si>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</si>
  <si>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</si>
  <si>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</si>
  <si>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</si>
  <si>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</si>
  <si>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</si>
  <si>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</si>
  <si>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</si>
  <si>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</si>
  <si>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</si>
  <si>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</si>
  <si>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</si>
  <si>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</si>
  <si>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</si>
  <si>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</si>
  <si>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</si>
  <si>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</si>
  <si>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</si>
  <si>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</si>
  <si>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</si>
  <si>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</si>
  <si>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【办公室】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</si>
  <si>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</si>
  <si>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</si>
  <si>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</si>
  <si>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</si>
  <si>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</si>
  <si>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</si>
  <si>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</si>
  <si>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</si>
  <si>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</si>
  <si>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</si>
  <si>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</si>
  <si>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</si>
  <si>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</si>
  <si>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</si>
  <si>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</si>
  <si>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</si>
  <si>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</si>
  <si>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</si>
  <si>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</si>
  <si>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</si>
  <si>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</si>
  <si>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</si>
  <si>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</si>
  <si>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</si>
  <si>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</si>
  <si>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</si>
  <si>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</si>
  <si>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</si>
  <si>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</si>
  <si>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</si>
  <si>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</si>
  <si>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</si>
  <si>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</si>
  <si>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</si>
  <si>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</si>
  <si>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</si>
  <si>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</si>
  <si>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</si>
  <si>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</si>
  <si>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</si>
  <si>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</si>
  <si>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</si>
  <si>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</si>
  <si>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</si>
  <si>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</si>
  <si>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</si>
  <si>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</si>
  <si>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</si>
  <si>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</si>
  <si>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</si>
  <si>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</si>
  <si>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</si>
  <si>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</si>
  <si>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</si>
  <si>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</si>
  <si>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</si>
  <si>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</si>
  <si>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</si>
  <si>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</si>
  <si>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</si>
  <si>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</si>
  <si>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</si>
  <si>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</si>
  <si>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</si>
  <si>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</si>
  <si>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</si>
  <si>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</si>
  <si>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</si>
  <si>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</si>
  <si>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</si>
  <si>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</si>
  <si>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</si>
  <si>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</si>
  <si>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</si>
  <si>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</si>
  <si>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</si>
  <si>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</si>
  <si>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</si>
  <si>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</si>
  <si>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</si>
  <si>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</si>
  <si>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</si>
  <si>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</si>
  <si>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</si>
  <si>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</si>
  <si>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</si>
  <si>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</si>
  <si>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</si>
  <si>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</si>
  <si>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</si>
  <si>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</si>
  <si>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</si>
  <si>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</si>
  <si>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</si>
  <si>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</si>
  <si>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</si>
  <si>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</si>
  <si>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</si>
  <si>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</si>
  <si>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</si>
  <si>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</si>
  <si>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</si>
  <si>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</si>
  <si>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</si>
  <si>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</si>
  <si>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</si>
  <si>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</si>
  <si>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</si>
  <si>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</si>
  <si>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</si>
  <si>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</si>
  <si>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</si>
  <si>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</si>
  <si>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</si>
  <si>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</si>
  <si>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</si>
  <si>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</si>
  <si>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</si>
  <si>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</si>
  <si>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</si>
  <si>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</si>
  <si>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</si>
  <si>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</si>
  <si>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</si>
  <si>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</si>
  <si>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</si>
  <si>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</si>
  <si>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</si>
  <si>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</si>
  <si>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</si>
  <si>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</si>
  <si>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</si>
  <si>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</si>
  <si>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</si>
  <si>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</si>
  <si>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</si>
  <si>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</si>
  <si>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</si>
  <si>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</si>
  <si>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</si>
  <si>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</si>
  <si>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</si>
  <si>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</si>
  <si>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</si>
  <si>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</si>
  <si>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</si>
  <si>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</si>
  <si>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</si>
  <si>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</si>
  <si>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</si>
  <si>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</si>
  <si>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</si>
  <si>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</si>
  <si>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</si>
  <si>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</si>
  <si>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</si>
  <si>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</si>
  <si>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</si>
  <si>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</si>
  <si>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</si>
  <si>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</si>
  <si>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</si>
  <si>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</si>
  <si>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</si>
  <si>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</si>
  <si>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</si>
  <si>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</si>
  <si>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</si>
  <si>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</si>
  <si>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</si>
  <si>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</si>
  <si>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</si>
  <si>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</si>
  <si>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</si>
  <si>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</si>
  <si>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</si>
  <si>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</si>
  <si>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</si>
  <si>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</si>
  <si>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</si>
  <si>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</si>
  <si>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</si>
  <si>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</si>
  <si>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</si>
  <si>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</si>
  <si>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</si>
  <si>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</si>
  <si>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</si>
  <si>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</si>
  <si>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</si>
  <si>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</si>
  <si>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</si>
  <si>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</si>
  <si>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</si>
  <si>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</si>
  <si>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</si>
  <si>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</si>
  <si>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</si>
  <si>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</si>
  <si>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</si>
  <si>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</si>
  <si>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</si>
  <si>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</si>
  <si>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</si>
  <si>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</si>
  <si>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</si>
  <si>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</si>
  <si>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</si>
  <si>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</si>
  <si>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</si>
  <si>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</si>
  <si>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</si>
  <si>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</si>
  <si>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</si>
  <si>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</si>
  <si>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</si>
  <si>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</si>
  <si>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</si>
  <si>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</si>
  <si>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</si>
  <si>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</si>
  <si>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</si>
  <si>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</si>
  <si>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</si>
  <si>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</si>
  <si>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</si>
  <si>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</si>
  <si>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</si>
  <si>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</si>
  <si>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</si>
  <si>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</si>
  <si>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</si>
  <si>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</si>
  <si>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</si>
  <si>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</si>
  <si>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</si>
  <si>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危化品车指示牌（畜牧车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</si>
  <si>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</si>
  <si>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</si>
  <si>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</si>
  <si>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</si>
  <si>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</si>
  <si>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</si>
  <si>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</si>
  <si>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</si>
  <si>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</si>
  <si>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</si>
  <si>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</si>
  <si>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</si>
  <si>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</si>
  <si>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</si>
  <si>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</si>
  <si>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</si>
  <si>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</si>
  <si>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一、分部分项合计</t>
  </si>
  <si>
    <t>单价措施项目清单</t>
  </si>
  <si>
    <t>基础模板</t>
  </si>
  <si>
    <t>基础梁模板</t>
  </si>
  <si>
    <t>柱模板</t>
  </si>
  <si>
    <t>有梁板模板</t>
  </si>
  <si>
    <t>墙模板</t>
  </si>
  <si>
    <t>大型机械设备进出场及安拆</t>
  </si>
  <si>
    <t>台·次</t>
  </si>
  <si>
    <t>小型构件模板</t>
  </si>
  <si>
    <t>外脚手架及垂直封闭安全网</t>
  </si>
  <si>
    <t>砌筑脚手架</t>
  </si>
  <si>
    <t>过梁模板</t>
  </si>
  <si>
    <t>构造柱模板</t>
  </si>
  <si>
    <t>地圈梁模板</t>
  </si>
  <si>
    <t>满堂装饰脚手架</t>
  </si>
  <si>
    <t>20</t>
  </si>
  <si>
    <t>垂直运输</t>
  </si>
  <si>
    <t>21</t>
  </si>
  <si>
    <t>22</t>
  </si>
  <si>
    <t>措施</t>
  </si>
  <si>
    <t>23</t>
  </si>
  <si>
    <t>二次搬运</t>
  </si>
  <si>
    <t>24</t>
  </si>
  <si>
    <t>脚手架搭拆</t>
  </si>
  <si>
    <t>29</t>
  </si>
  <si>
    <t>30</t>
  </si>
  <si>
    <t>31</t>
  </si>
  <si>
    <t>双排脚手架</t>
  </si>
  <si>
    <t>33</t>
  </si>
  <si>
    <t>34</t>
  </si>
  <si>
    <t>35</t>
  </si>
  <si>
    <t>36</t>
  </si>
  <si>
    <t>46</t>
  </si>
  <si>
    <t>47</t>
  </si>
  <si>
    <t>48</t>
  </si>
  <si>
    <t>51</t>
  </si>
  <si>
    <t>52</t>
  </si>
  <si>
    <t>二、总价措施项目合计</t>
  </si>
  <si>
    <t>三</t>
  </si>
  <si>
    <t>总价措施项目合计</t>
  </si>
  <si>
    <t>四</t>
  </si>
  <si>
    <t>暂估价合计</t>
  </si>
  <si>
    <t>五</t>
  </si>
  <si>
    <t>暂列金合计</t>
  </si>
  <si>
    <t>六</t>
  </si>
  <si>
    <t>含税总价（六=一+二+三+四+五）</t>
  </si>
  <si>
    <t>元</t>
  </si>
  <si>
    <r>
      <rPr>
        <sz val="10.5"/>
        <color rgb="FF000000"/>
        <rFont val="宋体"/>
        <charset val="134"/>
      </rPr>
      <t>竞价人：</t>
    </r>
    <r>
      <rPr>
        <u/>
        <sz val="10.5"/>
        <color rgb="FF000000"/>
        <rFont val="宋体"/>
        <charset val="134"/>
      </rPr>
      <t xml:space="preserve">                                    </t>
    </r>
    <r>
      <rPr>
        <sz val="10.5"/>
        <color rgb="FF000000"/>
        <rFont val="宋体"/>
        <charset val="134"/>
      </rPr>
      <t>（盖单位章）</t>
    </r>
  </si>
  <si>
    <r>
      <rPr>
        <sz val="10.5"/>
        <color rgb="FF000000"/>
        <rFont val="宋体"/>
        <charset val="134"/>
      </rPr>
      <t xml:space="preserve">法定代表人或授权委托人： </t>
    </r>
    <r>
      <rPr>
        <u/>
        <sz val="10.5"/>
        <color rgb="FF000000"/>
        <rFont val="宋体"/>
        <charset val="134"/>
      </rPr>
      <t xml:space="preserve">                   （签字或盖章）</t>
    </r>
  </si>
  <si>
    <r>
      <rPr>
        <sz val="10.5"/>
        <color rgb="FF000000"/>
        <rFont val="宋体"/>
        <charset val="134"/>
      </rPr>
      <t xml:space="preserve">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</si>
  <si>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2 </t>
    </r>
  </si>
  <si>
    <t>工程量清单项目特征描述</t>
  </si>
  <si>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目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称</t>
    </r>
  </si>
  <si>
    <t>项目特征描述</t>
  </si>
  <si>
    <t>分部分项工程量清单</t>
  </si>
  <si>
    <t>(1)路面混凝土
(2)200mm</t>
  </si>
  <si>
    <t>(1)碎石
(2)150mm
(3)垫层</t>
  </si>
  <si>
    <t>(1)三类土
(2)1600mm</t>
  </si>
  <si>
    <t>(1)路面修复
(2)200mm
(3)预拌混凝土</t>
  </si>
  <si>
    <t>(1)150mm
(2)碎石Φ20-40</t>
  </si>
  <si>
    <t>(1)符合设计要求
(2)土方
(3)场地土</t>
  </si>
  <si>
    <t>(1)挖出垃圾
(2)暂定30KM</t>
  </si>
  <si>
    <t>(1)非泵送
(2)C25</t>
  </si>
  <si>
    <t>(1)现浇构件带肋钢筋HRB400以内(直径14mm)</t>
  </si>
  <si>
    <t>(1)非泵送
(2)C15</t>
  </si>
  <si>
    <t>(1)砂夹石</t>
  </si>
  <si>
    <t>(1)三类土
(2)详图</t>
  </si>
  <si>
    <t>(1)压实系数不小于0.94
(2)土方
(3)场地土</t>
  </si>
  <si>
    <t>(1)注入式
(2)φ16
(3)15d</t>
  </si>
  <si>
    <t>(1)注入式
(2)φ18
(3)15d</t>
  </si>
  <si>
    <t>(1)注入式
(2)φ20
(3)15d</t>
  </si>
  <si>
    <t>(1)注入式(2)φ18
(3)15d</t>
  </si>
  <si>
    <t>(1)现浇构件带肋钢筋HRB400以内(直径8mm)</t>
  </si>
  <si>
    <t>(1)钢筋种类、规格:现浇构件圆钢筋HPB300以内(直径≤10mm)</t>
  </si>
  <si>
    <t>(1)钢筋种类、规格:现浇构件带肋钢筋HRB400以内(直径≤10mm)</t>
  </si>
  <si>
    <t>(1)钢筋种类、规格:现浇构件带肋钢筋HRB400以内(直径12-18mm)</t>
  </si>
  <si>
    <t>(1)钢筋种类、规格:现浇构件带肋钢筋HRB400以内(直径20-25mm)</t>
  </si>
  <si>
    <t>(1)拆除室外违建机械使用费
(2)履带式单斗挖掘机
(3)履带式推土机</t>
  </si>
  <si>
    <t>(1)拆除垃圾
(2)暂定21KM</t>
  </si>
  <si>
    <t>(1)详12J003-1A、1B</t>
  </si>
  <si>
    <t>(1)详图12J003-10/A3</t>
  </si>
  <si>
    <t>(1)详03J926-22-3
(2)素土夯实
(3)150HOU 3：7灰土(4)30厚烧毛花岗岩石板面层</t>
  </si>
  <si>
    <t>(1)详03J926-23-2B</t>
  </si>
  <si>
    <t>(1)详12J003-B2-5A</t>
  </si>
  <si>
    <t>(1)详12J201-A4-A2</t>
  </si>
  <si>
    <t>(1)详12J201-A14-2</t>
  </si>
  <si>
    <t>(1)100*100*5镀锌方管立柱，50*50*3镀锌方管@900门楣
(2)3厘铝单板</t>
  </si>
  <si>
    <t>(1)L30*2镀锌角钢
(2)3厘铝单板</t>
  </si>
  <si>
    <t>(1)外墙
(2)象牙白氟碳漆</t>
  </si>
  <si>
    <t>(1)实心砖墙
(2)背栓式干挂
(3)深灰岩板600*1200</t>
  </si>
  <si>
    <t>(1)外墙
(2)灰色仿石漆</t>
  </si>
  <si>
    <t>(1)100mm
(2)10厚水泥砂浆结合层
(3)黑色玻化砖</t>
  </si>
  <si>
    <t>(1)200mm
(2)水泥砂浆结合层
(3)30m厚黑金砂大理石踢脚</t>
  </si>
  <si>
    <t>(1)无框
(2)12厘钢化玻璃</t>
  </si>
  <si>
    <t>(1)实心砖墙
(2)水泥砂浆粘贴
(3)100*300亚白墙砖</t>
  </si>
  <si>
    <t>(1)现拌抹灰砂浆
(2)灰水晶石英石台面</t>
  </si>
  <si>
    <t>(1)圆柱下部
(2)水泥砂浆粘贴
(3)仿爵士白大理石马赛克</t>
  </si>
  <si>
    <t>(1)圆柱上部
(2)象牙白氟碳漆</t>
  </si>
  <si>
    <t>(1)无框
(2)中空LOW-E弯钢夹胶曲面弧形热弯异形钢化玻璃6+9A+6</t>
  </si>
  <si>
    <t>(1)1、精工字（304#不锈钢）
(2)2、字体厚150mm，1.2mm厚304#拉丝不锈钢，打磨异形包边，3mm厚进口亚克力灯光板
(3)3、进口防水超亮LED漫反射模组灯源，字面上不锈钢这边10mm</t>
  </si>
  <si>
    <t>(1)500mm*600mm*200mm
(2)底座
(3)预拌非泵送普通混凝土
(4)C25</t>
  </si>
  <si>
    <t>(1)14mm钢板
(2)400mm*500mm</t>
  </si>
  <si>
    <t>(1)玻璃管锚栓
(2)φ16
(3)深度12d以内</t>
  </si>
  <si>
    <t>(1)L50*5角钢
(2)详图</t>
  </si>
  <si>
    <t>(1)钢结构油漆
(2)红丹防锈漆一遍、氟碳漆</t>
  </si>
  <si>
    <t>(1)拆除简易搭盖彩钢板屋面钢骨架</t>
  </si>
  <si>
    <t>(1)原顶涂料</t>
  </si>
  <si>
    <t>(1)轻钢龙骨
(2)硅酸钙板</t>
  </si>
  <si>
    <t>(1)轻钢龙骨
(2)铝扣板</t>
  </si>
  <si>
    <t>(1)轻钢龙骨
(2)铝塑板</t>
  </si>
  <si>
    <t>(1)钢网架
(2)钢方管</t>
  </si>
  <si>
    <t>(1)轻钢龙骨
(2)PVC吊顶</t>
  </si>
  <si>
    <t>(1)拆墙
(2)实心砖墙</t>
  </si>
  <si>
    <t>(1)打门洞
(2)实心砖墙
(3)详图</t>
  </si>
  <si>
    <t>(1)男卫中间小便斗隔墙、蹲位隔断、12轴/C轴库房隔墙
(2)轻质隔墙</t>
  </si>
  <si>
    <t>(1)拆除入口大门、超市玻璃隔断及门楣</t>
  </si>
  <si>
    <t>(1)售卖柜台</t>
  </si>
  <si>
    <t>(1)拆门
(2)木门
(3)M0721*3、M0821*8、M0921*4、M1021*1、M1121*4</t>
  </si>
  <si>
    <t>(1)拆门
(2)木门
(3)M1221*1、M1521*1、M1821*1</t>
  </si>
  <si>
    <t>(1)拆窗
(2)铝合金框玻璃窗
(3)C0620*4、C1212*6</t>
  </si>
  <si>
    <t>(1)拆窗
(2)铝合金框玻璃窗
(3)C6420*1，C2420*1</t>
  </si>
  <si>
    <t>(1)卫生间、清洗间、厨房2.1m以下
(2)水泥砂浆
(3)墙砖</t>
  </si>
  <si>
    <t>(1)原墙涂料</t>
  </si>
  <si>
    <t>(1)拆除瓷砖踢脚</t>
  </si>
  <si>
    <t>(1)男卫、包间卫壁挂小便斗</t>
  </si>
  <si>
    <t>(1)残疾卫、包间卫坐便器</t>
  </si>
  <si>
    <t>(1)残疾卫、包间卫挂墙式洗脸盆</t>
  </si>
  <si>
    <t>(1)拆蹲位
(2)素砼</t>
  </si>
  <si>
    <t>(1)水泥砂浆找平层(2)地砖</t>
  </si>
  <si>
    <t>(1)现拌抹灰砂浆20厚
(2)1:2.5 M40(42.5) 砂子4.75mm 稠度50~70mm</t>
  </si>
  <si>
    <t>(1)非泵送
(2)C20</t>
  </si>
  <si>
    <t>(1)水泥砖墙
(2)现拌混合砂浆M5(42.5)</t>
  </si>
  <si>
    <t>(1)洗手区弧形墙，详建筑图05
(2)水泥砖墙
(3)现拌混合砂浆M5(42.5)</t>
  </si>
  <si>
    <t>(1)0.85m</t>
  </si>
  <si>
    <t>(1)水泥砖墙
(2)外墙现拌抹灰砂浆9+5mm厚</t>
  </si>
  <si>
    <t>(1)水泥砖墙
(2)内墙现拌抹灰砂浆9+5mm厚</t>
  </si>
  <si>
    <t>(1)现浇构件圆钢筋HPB300以内(直径6mm)</t>
  </si>
  <si>
    <t>(1)现浇构件圆钢筋HPB300以内(直径8mm)</t>
  </si>
  <si>
    <t>(1)现浇构件圆钢筋HPB300以内(直径12mm)</t>
  </si>
  <si>
    <t>(1)现浇构件圆钢筋HPB300以内(直径14mm)</t>
  </si>
  <si>
    <t>(1)注入式建筑植筋
(2)深度15d
(3)φ4</t>
  </si>
  <si>
    <t>(1)拉结筋
(2)现浇构件圆钢筋HPB300以内(直径4mm)</t>
  </si>
  <si>
    <t>(1)20厚1:3干硬性水泥砂浆结合层，表面撒水泥粉
(2)600*600抛光砖
(3)干水泥擦缝
(4)水泥浆一道（内掺建筑胶）</t>
  </si>
  <si>
    <t>(1)20厚1:3干硬性水泥砂浆结合层，表面撒水泥粉
(2)600*600防滑砖
(3)干水泥擦缝
(4)水泥浆一道（内掺建筑胶）</t>
  </si>
  <si>
    <t>(1)聚氨脂防水涂膜
(2)2mm厚</t>
  </si>
  <si>
    <t>(1)20厚1:3干硬性水泥砂浆结合层，表面撒水泥粉
(2)800*800抛光砖
(3)干水泥擦缝
(4)水泥浆一道（内掺建筑胶）</t>
  </si>
  <si>
    <t>(1)20厚1:3干硬性水泥砂浆结合层，表面撒水泥粉
(2)750*1500抛光砖
(3)干水泥擦缝
(4)水泥浆一道（内掺建筑胶）</t>
  </si>
  <si>
    <t>(1)20厚1:3干硬性水泥砂浆结合层，表面撒水泥粉
(2)20厚黑金砂大理石
(3)干水泥擦缝
(4)水泥浆一道（内掺建筑胶）</t>
  </si>
  <si>
    <t>(1)1:3M30(42.5)现拌抹灰砂浆</t>
  </si>
  <si>
    <t>(1)室内厨房
(2)300mm*400mm
(3)参考图集12J003-10/A3、a/A2
(4)不锈钢沟盖</t>
  </si>
  <si>
    <t>(1)300mm*400mm
(2)参考图集12J003-10/A3、a/A2
(3) 铸铁盖板</t>
  </si>
  <si>
    <t>(1)坡道、台阶及平台
(2)水泥砖墙
(3)现拌混合砂浆M5(42.5)</t>
  </si>
  <si>
    <t>(1)20厚1:3干硬性水泥砂浆结合层，表面撒水泥粉
(2)600*600火烧板台阶
(3)干水泥擦缝
(4)水泥浆一道（内掺建筑胶）
(5)新砌砖面20厚水泥砂浆找平</t>
  </si>
  <si>
    <t>(1)20厚1:3干硬性水泥砂浆结合层，表面撒水泥粉
(2)600*600火烧板
(3)干水泥擦缝
(4)水泥浆一道（内掺建筑胶）</t>
  </si>
  <si>
    <t>(1)天棚
(2)硅酸钙板或原顶
(3)2厚耐水腻子分遍刮平
(4)乳胶漆一底两面</t>
  </si>
  <si>
    <t>(1)天棚龙骨(装配式U型轻钢(不上人型) 面层规格 600mm×600mm 平面)
(2)天棚基层(阻燃板基层(18mm))
(3)石膏板天棚面层(安在U形轻钢龙骨上)</t>
  </si>
  <si>
    <t>(1)开筒灯、射灯孔</t>
  </si>
  <si>
    <t>(1)天棚龙骨(装配式U型轻钢(不上人型) 面层规格 600mm×600mm 平面)
(2)天棚基层(阻燃板基层(18mm))
(3)石膏板天棚面层(安在U形轻钢龙骨上)(4)织物软雕吊顶(软膜吊顶 矩形)</t>
  </si>
  <si>
    <t>(1)LED软膜</t>
  </si>
  <si>
    <t>(1)600*600铝合金方板龙骨
(2)600*600铝扣板吊顶
(3)铝扣板收边线</t>
  </si>
  <si>
    <t>(1)300*300轻钢龙骨
(2)300*300集成吊顶
(3)铝扣板收边线</t>
  </si>
  <si>
    <t>(1)60mm*100mm，18厘阻燃板基层，9厘石膏板面层
(2)附加式</t>
  </si>
  <si>
    <t>(1)油画布
(2)腻子及其他(刮腻子 天棚面 满刮二遍)</t>
  </si>
  <si>
    <t>(1)天棚龙骨(装配式U型轻钢(不上人型) 面层规格 600mm×600mm 跌级)
(2)天棚基层(阻燃板基层(18mm))
(3)石膏板天棚面层(安在U形轻钢龙骨上) 跌级天棚
(4)2厚铝单板天棚面层(贴在胶合板上)(5)织物软雕吊顶(软膜吊顶 矩形)</t>
  </si>
  <si>
    <t>(1)石膏板
(2)80*80实木线
(3)润水粉、满刮腻子、硝基清漆五遍、 磨退出亮</t>
  </si>
  <si>
    <t>(1)石膏板
(2)60*80实木线
(3)润水粉、满刮腻子、硝基清漆五遍、 磨退出亮</t>
  </si>
  <si>
    <t>(1)石膏板
(2)60*80*4镀锌方管
(3)深灰氟碳漆</t>
  </si>
  <si>
    <t>(1)天棚龙骨(装配式U型轻钢(不上人型) 面层规格 600mm×600mm 平面)
(2)天棚基层(阻燃板基层(18mm))
(3)石膏板天棚面层(安在U形轻钢龙骨上)
(4)织物软雕吊顶(软膜吊顶 矩形)
(5)3mm饰面板(天棚面层)
(6)木纹铝方通30*90*1.5 天棚面安装直线形装饰线条</t>
  </si>
  <si>
    <t>(1)外墙1-12立面，详ML-01
(2)原钢质扶手
(3)氟碳漆</t>
  </si>
  <si>
    <t>(1)外墙
(2)腻子二遍
(3)打磨、刷底漆
(4)真石漆、罩面漆</t>
  </si>
  <si>
    <t>(1)卫、文创区域凸出90mm
(2)30*40*2.5镀锌方管@500*500
(3)18厘阻燃板
(4)9厘石膏板</t>
  </si>
  <si>
    <t>(1)卫、文创区域凸出90mm面上再凸出
(2)30*40*2.5镀锌方管@500*500
(3)18厘阻燃板
(4)5厘铝塑板</t>
  </si>
  <si>
    <t>(1)门套
(2)18厘阻燃板基层
(3)5厘深灰色铝塑板</t>
  </si>
  <si>
    <t>(1)12厘钢化玻璃</t>
  </si>
  <si>
    <t>(1)实木雕刻牌匾</t>
  </si>
  <si>
    <t>(1)木骨架，18厘阻燃板基层(2)琉璃瓦
(3)现拌混合砂浆M5(42.5)</t>
  </si>
  <si>
    <t>(1)内墙
(2)实心砖墙
(3)二道
(4)乳胶漆一底二面</t>
  </si>
  <si>
    <t>(1)内墙
(2)实心砖墙水泥砂浆粉刷
(3)清扫、满刮腻子二遍
(4)打磨、刷底漆和面漆</t>
  </si>
  <si>
    <t>(1)实心砖墙
(2)水泥砂浆粘贴
(3)60*240青砖贴片，留白色8厘缝</t>
  </si>
  <si>
    <t>(1)超市门楣
(2)30*40*2.5镀锌方管@500*500
(3)18厘阻燃板
(4)5厘铝塑板、9厘石膏板、40*50木塑方通</t>
  </si>
  <si>
    <t>(1)1、“五齐三酒”、超市门楣精工字（304#不锈钢）
(2)2、字体厚150mm，1.2mm厚304#拉丝不锈钢，打磨异形包边，3mm厚进口亚克力灯光板
(3)3、进口防水超亮LED漫反射模组灯源，字面上不锈钢这边10mm</t>
  </si>
  <si>
    <t>(1)琉璃瓦</t>
  </si>
  <si>
    <t>(1)实木梁
(2)140mm*160mm</t>
  </si>
  <si>
    <t>(1)实木柱
(2)250mm*250mm</t>
  </si>
  <si>
    <t>(1)花格（木格）</t>
  </si>
  <si>
    <t>(1)310*310*400mm
(2)挂贴
(3)磨光大理石</t>
  </si>
  <si>
    <t>(1)30*40*2.5镀锌方管@500*500
(2)18厘阻燃板
(3)5厘铝塑板</t>
  </si>
  <si>
    <t>(1)门、窗套
(2)18厘阻燃板基层
(3)5厘深灰色铝塑板</t>
  </si>
  <si>
    <t>(1)实心砖墙
(2)点挂
(3)花岗岩，拉槽</t>
  </si>
  <si>
    <t>(1)花格窗（木格）</t>
  </si>
  <si>
    <t>(1)木骨架，18厘阻燃板基层
(2)琉璃瓦
(3)现拌混合砂浆M5(42.5)</t>
  </si>
  <si>
    <t>(1)1、“沙县美食”精工字（304#不锈钢）
(2)2、字体厚150mm，1.2mm厚304#拉丝不锈钢，打磨异形包边，3mm厚进口亚克力灯光板
(3)3、进口防水超亮LED漫反射模组灯源，字面上不锈钢这边10mm</t>
  </si>
  <si>
    <t>(1)景观，详ML10-2剖面
(2)实木屏风</t>
  </si>
  <si>
    <t>(1)景观，详ML10-2剖面
(2)铝合金
(3)15厘钢化玻璃</t>
  </si>
  <si>
    <t>(1)景观，详ML10-2剖面
(2)非泵送(3)C20</t>
  </si>
  <si>
    <t>(1)实心砖墙
(2)点挂
(3)磨光大理石</t>
  </si>
  <si>
    <t>(1)景观（含假山、仿生树、白石子）</t>
  </si>
  <si>
    <t>(1)600*600mm
(2)点挂
(3)英国棕大理石</t>
  </si>
  <si>
    <t>(1)详图
(2)点挂
(3)英国棕大理石（弧形）</t>
  </si>
  <si>
    <t>(1)钢骨架
(2)18厘阻燃板基层
(3)1.5厘穿孔铝单板</t>
  </si>
  <si>
    <t>(1)茉莉咖啡外墙
(2)30*40*2.5镀锌方管@500*500
(3)18厘阻燃板
(4)3厘仿岩板木饰面</t>
  </si>
  <si>
    <t>(1)茉莉咖啡外墙
(2)100mm
(3)8厚1:2水泥砂浆粘结层（内掺建筑胶）
(4)5~10厚地砖踢脚，稀水泥浆擦缝
(5)5厚1:3水泥砂浆打底划出纹道</t>
  </si>
  <si>
    <t>(1)实心砖墙
(2)点挂(3)花岗岩，拉槽</t>
  </si>
  <si>
    <t>(1)实心砖墙
(2)水泥砂浆粘贴
(3)400*800墙砖</t>
  </si>
  <si>
    <t>(1)聚氨脂，1.8m高
(2)2mm厚</t>
  </si>
  <si>
    <t>(1)墙砖
(2)阳角铝合金角线</t>
  </si>
  <si>
    <t>(1)洗手区过道门套
(2)L30*3镀锌角钢，18厘阻燃板
(3)4厘灰色仿岩板铝塑板</t>
  </si>
  <si>
    <t>(1)A立面
(2)6厘镜面玻璃
(3)铝合金角线</t>
  </si>
  <si>
    <t>(1)人造石台面
(2)40*40*1.5不锈钢方管</t>
  </si>
  <si>
    <t>(1)D立面左侧
(2)30*40木龙骨刷防火涂料二遍
(3)18厘阻燃板基层
(4)5厘灰色铝塑板、9厘石膏板饰面</t>
  </si>
  <si>
    <t>(1)D立面右侧
(2)30*40*2.5镀锌方管@500*500，2厘灰色铝单板面
(3)30*40木龙骨刷防火涂料二遍
(4)18厘阻燃板基层
(5)5厘灰色铝塑板、9厘石膏板饰面</t>
  </si>
  <si>
    <t>(1)D立面
(2)30*40木龙骨刷防火涂料二遍
(3)18厘阻燃板基层
(4)5厘灰色铝塑板、15厚岩板</t>
  </si>
  <si>
    <t>(1)实心砖墙
(2)水泥砂浆粘贴
(3)60*240青砖贴片，留白色缝</t>
  </si>
  <si>
    <t>(1)B立面腰线(2)18厘阻燃板基层
(3)5厘灰色铝塑板</t>
  </si>
  <si>
    <t>(1)B立面花格窗（木格）</t>
  </si>
  <si>
    <t>(1)B立面
(2)木骨架，18厘阻燃板基层
(3)琉璃瓦
(4)现拌混合砂浆M5(42.5)</t>
  </si>
  <si>
    <t>(1)100mm
(2)8厚1:2水泥砂浆粘结层（内掺建筑胶）
(3)5~10厚地砖踢脚，稀水泥浆擦缝
(4)5厚1:3水泥砂浆打底划出纹道</t>
  </si>
  <si>
    <t>(1)铝蜂窝复合板</t>
  </si>
  <si>
    <t>(1)L30*3镀锌角钢，18厘阻燃板
(2)4厘灰色仿岩板铝塑板</t>
  </si>
  <si>
    <t>(1)竹纤维护墙板</t>
  </si>
  <si>
    <t>(1)2395mm*800mm*600mm
(2)人造石台面，生态板柜
(3)人造石台面开双槽洗涤盆孔</t>
  </si>
  <si>
    <t>(1)货架上吊楣
(2)30*40*2.5镀锌方管@500*500
(3)18厘阻燃板
(4)底20厚免漆板、正面6厘硅酸钙板、木花格</t>
  </si>
  <si>
    <t>(1)硅酸钙板
(2)内墙腻子
(3)二道
(4)素色墙布</t>
  </si>
  <si>
    <t>(1)30*40木龙骨刷防火涂料二边
(2)18厘阻燃板
(3)6厘硅酸钙板</t>
  </si>
  <si>
    <t>(1)B立面
(2)30*40*2.5镀锌方管@500*500
(3)18厘阻燃板
(4)6厘硅酸钙板</t>
  </si>
  <si>
    <t>(1)B立面
(2)硅酸钙板(3)二道
(4)纹理艺术漆</t>
  </si>
  <si>
    <t>(1)PVC广告字“福山福水”+LOGO</t>
  </si>
  <si>
    <t>(1)PVC广告字“福酒”</t>
  </si>
  <si>
    <t>(1)新砌墙下
(2)100mm
(3)8厚1:2水泥砂浆粘结层（内掺建筑胶）
(4)5~10厚地砖踢脚，稀水泥浆擦缝
(5)5厚1:3水泥砂浆打底划出纹道</t>
  </si>
  <si>
    <t>(1)铝合金子母门GM1221
(2)6厘钢化玻璃</t>
  </si>
  <si>
    <t>(1)铝合金平开门GM0921
(2)6厘钢化玻璃</t>
  </si>
  <si>
    <t>(1)FM乙0921</t>
  </si>
  <si>
    <t>(1)FM乙1521</t>
  </si>
  <si>
    <t>(1)PM1221
(2)实木复合</t>
  </si>
  <si>
    <t>(1)JM2830
(2)不锈钢水晶面板卷帘门
(3)电动</t>
  </si>
  <si>
    <t>(1)JM3630
(2)不锈钢水晶面板卷帘门
(3)电动</t>
  </si>
  <si>
    <t>(1)JM2730
(2)不锈钢水晶面板卷帘门
(3)电动</t>
  </si>
  <si>
    <t>(1)JM3930
(2)不锈钢水晶面板卷帘门
(3)电动</t>
  </si>
  <si>
    <t>(1)JM3230
(2)不锈钢水晶面板卷帘门
(3)电动</t>
  </si>
  <si>
    <t>(1)边框材料种类、规格:PVC花格定制隔断</t>
  </si>
  <si>
    <t>(1)现拌抹灰砂浆
(2)人造石板</t>
  </si>
  <si>
    <t>(1)宿舍卫坐便器</t>
  </si>
  <si>
    <t>(1)宿舍卫整体淋浴室</t>
  </si>
  <si>
    <t>(1)洗脸台</t>
  </si>
  <si>
    <t>(1)拆门
(2)木门
(3)M1021*5</t>
  </si>
  <si>
    <t>(1)拆门
(2)铝合金框玻璃门
(3)M0721*5</t>
  </si>
  <si>
    <t>(1)卫生间
(2)块料
(3)墙砖</t>
  </si>
  <si>
    <t>(1)水泥砂浆找平层
(2)地砖</t>
  </si>
  <si>
    <t>(1)20厚1:3干硬性水泥砂浆结合层，表面撒水泥粉
(2)300*300防滑砖
(3)干水泥擦缝
(4)水泥浆一道（内掺建筑胶）</t>
  </si>
  <si>
    <t>(1)聚氨脂，1.0m高
(2)2mm厚</t>
  </si>
  <si>
    <t>(1)3350mm*800mm*600mm
(2)人造石台面，生态板柜
(3)人造石台面开双槽洗涤盆孔</t>
  </si>
  <si>
    <t>(1)6厘防雾玻璃
(2)铝合金边框
(3)5厘胶合板</t>
  </si>
  <si>
    <t>(1)铝合金平开门GM0721
(2)6厘钢化玻璃</t>
  </si>
  <si>
    <t>(1)成品实木门套</t>
  </si>
  <si>
    <t>(1)(1)规格:详图纸
(2)(2)名称:配电箱 AL
(3)(3)安装方式:距地1.5M
(4)(4)接线端子材质、规格：压铜接线端子(导线截面≤16mm2)</t>
  </si>
  <si>
    <t>(1)(1)规格:详图纸
(2)(2)名称:配电箱 AX
(3)(3)安装方式:距地1.5M
(4)(4)接线端子材质、规格：压铜接线端子(导线截面≤16mm2)</t>
  </si>
  <si>
    <t>(1)(1)规格:详图纸
(2)(2)名称:配电箱 BX、DX、FX
(3)(3)安装方式:距地1.5M
(4)(4)接线端子材质、规格：压铜接线端子(导线截面≤16mm2)</t>
  </si>
  <si>
    <t>(1)(1)规格:详图纸
(2)(2)名称:配电箱 CX
(3)(3)安装方式:距地1.5M
(4)(4)接线端子材质、规格：压铜接线端子(导线截面≤16mm2)</t>
  </si>
  <si>
    <t>(1)(1)规格:详图纸
(2)(2)名称:配电箱 KX、MX
(3)(3)安装方式:距地1.5M
(4)(4)接线端子材质、规格：压铜接线端子(导线截面≤16mm2)</t>
  </si>
  <si>
    <t>(1)(1)规格:详图纸
(2)(2)名称:配电箱 EX
(3)(3)安装方式:距地1.5M
(4)(4)接线端子材质、规格：压铜接线端子(导线截面≤16mm2)</t>
  </si>
  <si>
    <t>(1)材质:钢制
(2)规格:200*100
(3)类型:槽式
(4)名称:桥架</t>
  </si>
  <si>
    <t>(1)材质:型钢
(2)名称:桥架支撑架制作、安装
(3)除锈、刷漆</t>
  </si>
  <si>
    <t>(1)焊接钢管
(2)DN50
(3)SC
(4)防腐油漆接地
(5)暗配</t>
  </si>
  <si>
    <t>(1)焊接钢管
(2)DN40
(3)SC
(4)防腐油漆接地
(5)明配</t>
  </si>
  <si>
    <t>(1)焊接钢管
(2)DN40
(3)SC
(4)防腐油漆接地
(5)暗配</t>
  </si>
  <si>
    <t>(1)焊接钢管
(2)DN32
(3)SC
(4)防腐油漆接地
(5)明配</t>
  </si>
  <si>
    <t>(1)焊接钢管
(2)DN32
(3)SC
(4)防腐油漆接地
(5)暗配</t>
  </si>
  <si>
    <t>(1)国标紧钉式导线管
(2)DN16
(3)JDG
(4)防腐油漆接地
(5)明配</t>
  </si>
  <si>
    <t>(1)国标紧钉式导线管
(2)DN16
(3)JDG
(4)防腐油漆接地
(5)暗配</t>
  </si>
  <si>
    <t>(1)国标紧钉式导线管
(2)DN25
(3)JDG
(4)防腐油漆接地
(5)明配</t>
  </si>
  <si>
    <t>(1)国标紧钉式导线管
(2)DN25
(3)JDG
(4)防腐油漆接地
(5)暗配</t>
  </si>
  <si>
    <t>(1)金属软管
(2)DN16
(3)金属软管
(4)防腐油漆接地
(5)暗配</t>
  </si>
  <si>
    <t>(1)金属软管
(2)DN20
(3)金属软管
(4)防腐油漆接地
(5)暗配</t>
  </si>
  <si>
    <t>(1)DN70以内
(2)砖结构
(3)凿(压)槽
(4)水泥砂浆</t>
  </si>
  <si>
    <t>(1)YJV-
(2)5*10
(3)铜芯
(4)电力电缆
(5)0.6/1.0kV
(6)管内</t>
  </si>
  <si>
    <t>(1)YJV-(2)4*35+1*16
(3)铜芯
(4)电力电缆
(5)0.6/1.0kV
(6)管内</t>
  </si>
  <si>
    <t>(1)5*10
(2)电力电缆终端头
(3)YJV-
(4)0.6/1.0kV
(5)铜芯</t>
  </si>
  <si>
    <t>(1)4*35+1*16
(2)电力电缆终端头
(3)YJV-
(4)0.6/1.0kV
(5)铜芯</t>
  </si>
  <si>
    <t>(1)铜芯
(2)2.5mm2
(3)照明线路
(4)WDZ(C)-BYJ
(5)管内</t>
  </si>
  <si>
    <t>(1)铜芯
(2)2.5mm2
(3)照明线路
(4)WDZ(C)-BYJ
(5)桥架内</t>
  </si>
  <si>
    <t>(1)铜芯
(2)4.0mm2
(3)名称:动力线路
(4)WDZ(C)-BYJ
(5)管内</t>
  </si>
  <si>
    <t>(1)铜芯
(2)4.0mm2
(3)名称:动力线路
(4)WDZ(C)-BYJ
(5)桥架内</t>
  </si>
  <si>
    <t>(1)钢制
(2)86H50
(3)灯头盒
(4)暗装</t>
  </si>
  <si>
    <t>(1)软膜灯</t>
  </si>
  <si>
    <t>(1)8060暖白高亮LED灯带</t>
  </si>
  <si>
    <t>(1)LED定制方管灯</t>
  </si>
  <si>
    <t>(1)1000*95*40长条高档合金LED吊灯</t>
  </si>
  <si>
    <t>(1)600*95*40长条高档合金LED吊灯</t>
  </si>
  <si>
    <t>(1)工业吊灯</t>
  </si>
  <si>
    <t>(1)方形艺术吊灯</t>
  </si>
  <si>
    <t>(1)五福吊灯</t>
  </si>
  <si>
    <t>(1)9W嵌入式射灯</t>
  </si>
  <si>
    <t>(1)下沉式可转向射灯</t>
  </si>
  <si>
    <t>(1)6寸24W全铝砂光嵌入式圆形筒灯</t>
  </si>
  <si>
    <t>(1)5寸18W全铝砂光嵌入式圆形筒灯</t>
  </si>
  <si>
    <t>(1)5寸15W全铝砂光嵌入式圆形筒灯</t>
  </si>
  <si>
    <t>(1)方形下挂式筒灯</t>
  </si>
  <si>
    <t>(1)600*600LED平板灯</t>
  </si>
  <si>
    <t>(1)300*300LED平板灯</t>
  </si>
  <si>
    <t>(1)300*300
(2)排气扇
(3)嵌入式</t>
  </si>
  <si>
    <t>(1)钢制
(2)86H50
(3)开关(插座)盒
(4)暗装</t>
  </si>
  <si>
    <t>(1)250V 10A
(2)二位单控暗
(3)暗装1.3m</t>
  </si>
  <si>
    <t>(1)250V 10A
(2)三位单控暗
(3)暗装1.3m</t>
  </si>
  <si>
    <t>(1)250V 10A
(2)二、三极插座(安全型)
(3)暗装</t>
  </si>
  <si>
    <t>(1)250V 10A
(2)二、三极插座(安全型)（带防溅盒)
(3)暗装</t>
  </si>
  <si>
    <t>(1)名称:灯箱、卷帘门预留电源</t>
  </si>
  <si>
    <t>(1)呼叫按钮</t>
  </si>
  <si>
    <t>(1)呼叫喇叭</t>
  </si>
  <si>
    <t>(1)综合
(2)送配电系统调试
(3)1kV以下</t>
  </si>
  <si>
    <t>(1)(1)规格:详图纸
(2)(2)名称:A型应急照明集中电源 AEL
(3)(3)安装方式:距地1.5M
(4)(4)接线端子材质、规格：压铜接线端子(导线截面≤16mm2)</t>
  </si>
  <si>
    <t>(1)焊接钢管
(2)DN20
(3)SC
(4)防腐油漆接地
(5)明配</t>
  </si>
  <si>
    <t>(1)焊接钢管
(2)DN20
(3)SC
(4)防腐油漆接地
(5)暗配</t>
  </si>
  <si>
    <t>(1)铜芯
(2)2.5mm2
(3)照明线路
(4)NH-BYJ-
(5)管内</t>
  </si>
  <si>
    <t>(1)应急LED筒灯（带罩）
(2)嵌入式安装</t>
  </si>
  <si>
    <t>(1)疏散出口指示灯</t>
  </si>
  <si>
    <t>(1)安全出口标志灯</t>
  </si>
  <si>
    <t>(1)楼层指示灯</t>
  </si>
  <si>
    <t>(1)壁挂应急LED灯（带罩）</t>
  </si>
  <si>
    <t>(1)方向标志灯</t>
  </si>
  <si>
    <t>(1)多信息复合标志灯</t>
  </si>
  <si>
    <t>(1)9U弱电机柜</t>
  </si>
  <si>
    <t>(1)48口接入交换机</t>
  </si>
  <si>
    <t>(1)名称:1HU理线器</t>
  </si>
  <si>
    <t>(1)24口网络配线架</t>
  </si>
  <si>
    <t>(1)100对110配线架</t>
  </si>
  <si>
    <t>(1)焊接钢管
(2)DN50
(3)SC
(4)防腐油漆接地
(5)明配</t>
  </si>
  <si>
    <t>(1)规格:2芯单模光纤
(2)敷设方式:管内穿放</t>
  </si>
  <si>
    <t>(1)光纤连接(熔接法 单模)</t>
  </si>
  <si>
    <t>(1)测试类别:光纤</t>
  </si>
  <si>
    <t>(1)焊接钢管
(2)DN15
(3)SC
(4)防腐油漆接地
(5)明配</t>
  </si>
  <si>
    <t>(1)铜芯
(2)2.5mm2
(3)照明线路
(4)BV-
(5)管内</t>
  </si>
  <si>
    <t>(1)国标紧钉式导线管
(2)DN20
(3)JDG
(4)防腐油漆接地
(5)明配</t>
  </si>
  <si>
    <t>(1)国标紧钉式导线管
(2)DN20
(3)JDG
(4)防腐油漆接地
(5)暗配</t>
  </si>
  <si>
    <t>(1)UTP-11-5E-4P
(2)五类非屏蔽双绞线
(3)管内穿线
(4)4对</t>
  </si>
  <si>
    <t>(1)穿多芯软导线(RVV-3*2.5)
(2)管内穿线</t>
  </si>
  <si>
    <t>(1)名称:室内吸顶无线云AP
(2)类别:·室内信号单频无线接入点，采用内置天线·整机最大接入速率300Mbps·工作在802.11b/g/n模式·支持胖瘦模式切换·支持RG-RAC或MACC统一管理·支持PoE供电和本地供电（PoE供电模块和DC适配器需单独采购）·支持划分4个SSID ·功率200mw，接入用户48。(3)安装方式:吸顶
(4)金属底盒</t>
  </si>
  <si>
    <t>(1)名称:双口信息插座
(2)类别:MX-BFP-S-01-02
(3)安装方式:暗装
(4)底盒材质、规格:金属底盒</t>
  </si>
  <si>
    <t>(1)安装双绞线跳线</t>
  </si>
  <si>
    <t>(1)测试(4对双绞线缆)</t>
  </si>
  <si>
    <t>(1)规格:32U
(2)名称:网络机柜 
(3)安装方式:落地安装
(4)安装抗震底座</t>
  </si>
  <si>
    <t>(1)塑料线管PVC
(2)DN25
(3)电气配管
(4)明配</t>
  </si>
  <si>
    <t>(1)塑料线管PVC
(2)DN25
(3)电气配管
(4)暗配</t>
  </si>
  <si>
    <t>(1)金属软管
(2)DN25
(3)金属软管
(4)防腐油漆接地
(5)暗配</t>
  </si>
  <si>
    <t>(1)RVV-2*1.0
(2)管内穿线</t>
  </si>
  <si>
    <t>(1)UTP-11-6-4P
(2)六类非屏蔽双绞线
(3)管内穿线
(4)4对</t>
  </si>
  <si>
    <t>(1)32路8盘位NVR
(2)DS8832
(3)R系列高性能NVR，专为400W及以上高清监控应用和存储所打造，可广泛应用于各种规模的SMBG场景中，具有如下特性：
(4)a) 解码性能强劲，基础8路1080P解码性能，开启增强模式后最高可提升至16路1080P（需搭配海康400W以上相机使用）(5)b) 专为高分辨率相机接入所打造，最大支持800万相机接入；
(6)c) 硬盘支持全面升级，最大支持满配8T硬盘，进一步延长录像时间；
(7)d) 平台接入协议丰富，支持萤石、Ehome2.0、ISUP5.0以及GB28181协议，轻松实现平台接入；
(8)e) 对外接口一应俱全，满足各类外设接入需求；
(9)?2U 标准机箱，支持机架安装；
(10)?8盘位，最大支持8TB硬盘
(11)?支持1个HDMI 4K输出 +1个VGA异源高清1080P输出
(12)?支持8路1080P解码，开启增强模式后最高可提升至16路1080P（需搭配海康400W以上相机使用）
(13)?支持H.265、H.264混合解码，最大支持接入8MP高清IPC
(14)?2个千兆网口
(15)?自带16进4出报警口
(16)?2个USB2.0接口+1个USB3.0接口</t>
  </si>
  <si>
    <t>(1)400万高清半球摄像机
(2)DS-2CD3346DWDV3-I
(3)? 符合IP66防尘防水设计，可靠性高
(4)? 采用高效阵列红外灯，使用寿命长，红外照射距离最远可达30 m
(5)? 1个内置麦克风，高清拾音
(6)? 支持背光补偿，强光抑制，3D数字降噪，120 dB宽动态适应不同监控环境
(7)? 支持萤石平台接入
(8)? 智能侦测：支持越界侦测，区域入侵侦测
(9)? 最高分辨率可达2560 × 1440 @25 fps，在该分辨率下可输出实时图像</t>
  </si>
  <si>
    <t>(1)10米以内
(2)HDMI线</t>
  </si>
  <si>
    <t>(1)显示屏 拥有CVBS,HDMI,VGA环通功能，边框35.8mm参数：亮度250cd/m2；分辨率：1920×1080；输入：  VGA(D-Sub)×1、 CVBS(BNC)×1、DVI-D×1、HDMI×1、RS232（RJ45）×1、USB多媒体×2，AUDIO IN ×1,IR×1,
(2)输出：CVBS×1、RS232(RJ45)×1、HDMI×2、VGA×1、Audio out ×1</t>
  </si>
  <si>
    <t>(1)4T硬盘
(2)WD 4T  监控盘/64M/SATA3  紫盘</t>
  </si>
  <si>
    <t>(1)24千M交换机
(2)TL-SF1023S
(3)机架，24个千兆口，模式开关,48Gbps的背板带宽，8K的MAC地址表深度；汇聚上联，网络克隆，标准共享</t>
  </si>
  <si>
    <t>(1)机柜用电源分配插座PDU</t>
  </si>
  <si>
    <t>(1)跳线接头</t>
  </si>
  <si>
    <t>(1)双绞线跳线</t>
  </si>
  <si>
    <t>(1)塑料线管PVC
(2)DN20
(3)电气配管
(4)明配</t>
  </si>
  <si>
    <t>(1)塑料线管PVC
(2)DN20
(3)电气配管
(4)暗配</t>
  </si>
  <si>
    <t>(1)机柜式调音台
(2)·带功放多功能调音台·2编组输出·每通道独立耳机监听·低切转换功能·2路高精度三色精确电平柱，准确显示输出电平·录音,耳机监听输出·每通道3段EQ，内置99DSP效果器 LED显示专业效果·USB输入,USB音量控制，USB录音功能·优质+48V 幻想供电 ·电路板采用双面SMT贴片技术，使性能稳压可·USB.MP3独立播放通道·蓝牙独立播放按钮·带USB录音功能</t>
  </si>
  <si>
    <t>(1)接线盒安装
(2)钢制暗装</t>
  </si>
  <si>
    <t>(1)吊装式会议音箱
(2)·额定功率：60W·喇叭单元：6〞·输入电压：70/100V·灵敏度（1m/1W):88dB ·频率响应：90-20000Hz·外观尺寸：310x213x195(mm)··重量：3.7kg</t>
  </si>
  <si>
    <t>(1)(1)连接形式:热熔连接
(2)(2)安装部位:室内
(3)(3)介质:给水
(4)(4)材质、规格:PPR-De70
(5)(5)压力试验及吹、洗设计要求:按规范要求</t>
  </si>
  <si>
    <t>(1)(1)连接形式:热熔连接
(2)(2)安装部位:室内
(3)(3)介质:给水
(4)(4)材质、规格:PPR-De50
(5)(5)压力试验及吹、洗设计要求:按规范要求</t>
  </si>
  <si>
    <t>(1)(1)连接形式:热熔连接
(2)(2)安装部位:室内
(3)(3)介质:给水
(4)(4)材质、规格:PPR-De40
(5)(5)压力试验及吹、洗设计要求:按规范要求</t>
  </si>
  <si>
    <t>(1)(1)连接形式:热熔连接
(2)(2)安装部位:室外
(3)(3)介质:给水
(4)(4)材质、规格:PPR-De32
(5)(5)压力试验及吹、洗设计要求:按规范要求</t>
  </si>
  <si>
    <t>(1)(1)连接形式:热熔连接
(2)(2)安装部位:室内
(3)(3)介质:给水
(4)(4)材质、规格:PPR-De32
(5)(5)压力试验及吹、洗设计要求:按规范要求</t>
  </si>
  <si>
    <t>(1)(1)连接形式:热熔连接
(2)(2)安装部位:室内
(3)(3)介质:给水
(4)(4)材质、规格:PPR-De25
(5)(5)压力试验及吹、洗设计要求:按规范要求</t>
  </si>
  <si>
    <t>(1)(1)连接形式:热熔连接
(2)(2)安装部位:室内
(3)(3)介质:给水
(4)(4)材质、规格:PPR-De20
(5)(5)压力试验及吹、洗设计要求:按规范要求</t>
  </si>
  <si>
    <t>(1)(1)连接形式:热熔连接
(2)(2)安装部位:室内
(3)(3)介质:给水
(4)(4)材质、规格:PPR-De15
(5)(5)压力试验及吹、洗设计要求:按规范要求</t>
  </si>
  <si>
    <t>(1)型钢
(2)固定式</t>
  </si>
  <si>
    <t>(1)手工除锈(一般钢结构 轻锈)
(2)一般钢结构(防锈漆 二遍)
(3)一般钢结构(调和漆 二遍)</t>
  </si>
  <si>
    <t>(1)内墙
(2)砖墙
(3)DN25、DN32、DN40、DN50</t>
  </si>
  <si>
    <t>(1)内墙
(2)砖墙
(3)DN70</t>
  </si>
  <si>
    <t>(1)闸阀
(2)DN70
(3)螺纹连接</t>
  </si>
  <si>
    <t>(1)截止阀
(2)DN40
(3)螺纹连接</t>
  </si>
  <si>
    <t>(1)截止阀
(2)DN32
(3)螺纹连接</t>
  </si>
  <si>
    <t>(1)排气阀
(2)DN40
(3)法兰连接</t>
  </si>
  <si>
    <t>(1)(1)连接形式:承插粘接
(2)(2)安装部位:室外
(3)(3)介质:排水
(4)(4)材质、规格:排水管PVC--U De200
(5)(5)压力试验及吹、洗设计要求:按规范要求
(6)(6)通气帽 DN100</t>
  </si>
  <si>
    <t>(1)(1)连接形式:承插粘接
(2)(2)安装部位:室外
(3)(3)介质:排水
(4)(4)材质、规格:排水管PVC--U De160
(5)(5)压力试验及吹、洗设计要求:按规范要求
(6)(6)通气帽 DN100</t>
  </si>
  <si>
    <t>(1)(1)连接形式:承插粘接
(2)(2)安装部位:室外
(3)(3)介质:排水
(4)(4)材质、规格:排水管PVC--U De110
(5)(5)压力试验及吹、洗设计要求:按规范要求
(6)(6)通气帽 DN100</t>
  </si>
  <si>
    <t>(1)三类土
(2)DN200、DN150
(3)1200MM
(4)人工夯实</t>
  </si>
  <si>
    <t>(1)三类土
(2)DN100
(3)1200MM
(4)人工夯实</t>
  </si>
  <si>
    <t>(1)(1)连接形式:承插粘接
(2)(2)安装部位:室内
(3)(3)介质:排水
(4)(4)材质、规格:排水管PVC--U De160
(5)(5)压力试验及吹、洗设计要求:按规范要求
(6)(6)通气帽 DN100</t>
  </si>
  <si>
    <t>(1)(1)连接形式:承插粘接
(2)(2)安装部位:室内
(3)(3)介质:排水
(4)(4)材质、规格:排水管PVC--U De110
(5)(5)压力试验及吹、洗设计要求:按规范要求
(6)(6)通气帽 DN100</t>
  </si>
  <si>
    <t>(1)(1)连接形式:承插粘接
(2)(2)安装部位:室内
(3)(3)介质:排水
(4)(4)材质、规格:排水管PVC--U De75
(5)(5)压力试验及吹、洗设计要求:按规范要求
(6)(6)通气帽 DN100</t>
  </si>
  <si>
    <t>(1)(1)连接形式:承插粘接
(2)(2)安装部位:室内
(3)(3)介质:排水
(4)(4)材质、规格:排水管PVC--U De50
(5)(5)压力试验及吹、洗设计要求:按规范要求
(6)(6)通气帽 DN100</t>
  </si>
  <si>
    <t>(1)洗脸盆(台下式 红外感应龙头)</t>
  </si>
  <si>
    <t>(1)洗脸盆(挂墙式 成套安装 冷水 手动开关)第三方卫</t>
  </si>
  <si>
    <t>(1)坐式大便器安装(连体水箱)</t>
  </si>
  <si>
    <t>(1)儿童坐式大便器安装(连体水箱)</t>
  </si>
  <si>
    <t>(1)蹲式大便器安装(感应开关 埋入式)</t>
  </si>
  <si>
    <t>(1)壁挂式小便器安装(感应开关 埋入式)</t>
  </si>
  <si>
    <t>(1)洗涤盆(单嘴)母婴室</t>
  </si>
  <si>
    <t>(1)成品塑料检查井</t>
  </si>
  <si>
    <t>(1)脱氧亚磷无缝铜管Φ9.53
(2)(扩口连接) 
(3)室内
(4)气密测试</t>
  </si>
  <si>
    <t>(1)脱氧亚磷无缝铜管Φ15.88
(2)(扩口连接) 
(3)室内
(4)气密测试</t>
  </si>
  <si>
    <t>(1)管道支架制作(单件重量100kg以内)
(2)管道支架安装(单件重量100kg以内)</t>
  </si>
  <si>
    <t>(1)手工除锈(一般钢结构 轻锈)
(2)一般钢结构(防锈漆 第一遍)
(3)一般钢结构(防锈漆 第二遍)
(4)一般钢结构(调和漆 第一遍)
(5)一般钢结构(调和漆 第二遍)</t>
  </si>
  <si>
    <t>(1)空调凝结水塑料管 U-PVC DN25
(2)橡塑管壳安装(管道)(管道 DN50mm以下)</t>
  </si>
  <si>
    <t>(1)手工除锈(一般钢结构 轻锈)
(2)一般钢结构(防锈漆 第一遍)(3)一般钢结构(防锈漆 第二遍)
(4)一般钢结构(调和漆 第一遍)
(5)一般钢结构(调和漆 第二遍)</t>
  </si>
  <si>
    <t>(1)系统调整费 空调水系统工程</t>
  </si>
  <si>
    <t>(1)YJV-
(2)3*4
(3)铜芯
(4)电力电缆
(5)0.6/1.0kV
(6)管内</t>
  </si>
  <si>
    <t>(1)3*4
(2)电力电缆终端头
(3)YJV-
(4)0.6/1.0kV
(5)铜芯</t>
  </si>
  <si>
    <t>(1)ZR-RVV-
(2)2*4
(3)软护套线
(4)管内穿线</t>
  </si>
  <si>
    <t>(1)350W/AC220V/DC24V
(2)开关电源（防雨型）</t>
  </si>
  <si>
    <t>(1)X1-a
(2)洗墙灯
(3)LED/24W/3000K/DC24V
(4)壁挂</t>
  </si>
  <si>
    <t>(1)X1-b
(2)洗墙灯
(3)LED/24W/3000K/DC24V
(4)壁挂</t>
  </si>
  <si>
    <t>(1)X1-c
(2)洗墙灯
(3)LED/24W/3000K/DC24V
(4)壁挂</t>
  </si>
  <si>
    <t>(1)点光源专用铝槽
(2)铝
(3)1米10套</t>
  </si>
  <si>
    <t>(1)双向射灯(2)壁挂</t>
  </si>
  <si>
    <t>(1)(1)规格:详图纸
(2)(2)名称:配电箱 BX
(3)(3)安装方式:距地1.5M
(4)(4)接线端子材质、规格：压铜接线端子(导线截面≤16mm2)</t>
  </si>
  <si>
    <t>(1)焊接钢管
(2)DN25
(3)SC
(4)防腐油漆接地
(5)暗配</t>
  </si>
  <si>
    <t>(1)铜芯
(2)2.5mm2(3)照明线路
(4)WDZ(C)-BYJ
(5)管内</t>
  </si>
  <si>
    <t>(1)铜芯
(2)6.0mm2
(3)名称:动力线路
(4)WDZ(C)-BYJ
(5)管内</t>
  </si>
  <si>
    <t>(1)600*600
(2)排气扇
(3)嵌入式</t>
  </si>
  <si>
    <t>(1)250V 10A
(2)一位单控暗
(3)暗装1.3m</t>
  </si>
  <si>
    <t>(1)250V 10A
(2)热水器、空调插座
(3)暗装</t>
  </si>
  <si>
    <t>(1)5口接入交换机</t>
  </si>
  <si>
    <t>(1)配线架(48口)</t>
  </si>
  <si>
    <t>(1)塑料管
(2)PVC20
(3)电气配管
(4)防腐油漆接地
(5)暗配</t>
  </si>
  <si>
    <t>(1)塑料管
(2)PVC16
(3)电气配管
(4)防腐油漆接地
(5)暗配</t>
  </si>
  <si>
    <t>(1)穿多芯软导线(HBVV-2*0.6)
(2)管内穿线</t>
  </si>
  <si>
    <t>(1)(1)连接形式:热熔连接
(2)(2)安装部位:室内
(3)(3)介质:给水（热水）
(4)(4)材质、规格:PPR-De15
(5)(5)压力试验及吹、洗设计要求:按规范要求</t>
  </si>
  <si>
    <t>(1)洗涤盆(单嘴)</t>
  </si>
  <si>
    <t>(1)洗脸盆(台下式 冷热水)</t>
  </si>
  <si>
    <t>(1)蹲式大便器安装(瓷低水箱)</t>
  </si>
  <si>
    <t>(1)成套淋浴器(手动开关 冷热水)</t>
  </si>
  <si>
    <t>(1)类型:箭头标记
(2)材料:热熔器</t>
  </si>
  <si>
    <t>(1)工艺:热熔漆
(2)标线</t>
  </si>
  <si>
    <t>(1)总导览牌
(2)尺寸：5*1.34*0.3m；
(3)材质：2mm厚不锈钢板表面喷进口漆，内部镀锌方管
(4)迷你发光字6000k：230*230*100mm，电线铜芯 导线截面≤2.5mm2，配管镀锌管32mm；
(5)电线预埋水泥路面破除挖槽，开挖凿除30cm厚，沟槽修复c30混凝土30cm厚；
(6)基础：100cm厚C25混凝土垫层，20cm厚素土夯实；?14mm钢筋
(7)预埋铁件：镀锌钢板1540*1020*10mm，1720*1220*10mm,直径28mm预埋钢筋0.7m长4根
(8)具体详见图纸</t>
  </si>
  <si>
    <t>(1)危化品车指示牌（畜牧车指示牌）
(2)尺寸：3*0.8*0.2m；
(3)材质：2mm厚不锈钢板表面喷漆，内部镀锌方管(4)迷你发光字6000k：280*250*100mm，电线铜芯 导线截面≤2.5mm2，配管镀锌管32mm；
(5)电线预埋水泥路面破除挖槽，开挖凿除30cm厚，沟槽修复c30混凝土30cm厚；
(6)基础：80cm厚C25混凝土垫层，20cm厚素土夯实；?14mm钢筋
(7)预埋铁件：镀锌钢板1000*800*10mm，1200*1000*10mm,直径28mm预埋钢筋0.7m长4根
(8)具体详见图纸</t>
  </si>
  <si>
    <t>(1)维修站指示牌
(2)尺寸：5*1.2*0.62m；
(3)材质：2mm厚不锈钢板表面喷漆，镀锌方管；
(4)电线铜芯 导线截面≤2.5mm2，配管镀锌管32m；
(5)迷你发光字6000k：600*600*100mm，520*50*100mm；
(6)具体详见图纸</t>
  </si>
  <si>
    <t>(1)方向指引牌
(2)尺寸：3.6*1.72*0.15m；
(3)材质：2mm厚不锈钢板表面喷漆，镀锌方管
(4)迷你发光字6000k：105*105*100mm，电线铜芯 导线截面≤2.5mm2，配管镀锌管32mm；
(5)电线预埋水泥路面破除挖槽，开挖凿除30cm厚，沟槽修复c30混凝土30cm厚；
(6)基础：80cm厚C25混凝土垫层，20cm厚素土夯实；?14mm钢筋
(7)预埋铁件：镀锌钢板520*520*10mm，320*320*10mm,直径28mm预埋钢筋0.7m长4根
(8)具体详见图纸</t>
  </si>
  <si>
    <t>(1)室内吊式指示牌
(2)尺寸：2.2*0.35*0.125m；
(3)材质：1.5mm厚不锈钢板，表面喷漆，内部钢结构支撑，不锈钢空心圆钢吊装；(4)文字图形部分：108*108mm，激光雕刻镂空，3mm亚克力面板内置2835模组灯</t>
  </si>
  <si>
    <t>(1)卫生间、母婴室吊式指引牌
(2)尺寸：1.2*0.35*0.125m；
(3)材质：1.5mm厚不锈钢板，表面喷漆，内部钢结构支撑，不锈钢空心圆钢吊装；
(4)文字图形部分：125*125mm，激光雕刻镂空，3mm亚克力面板内置2835模组灯</t>
  </si>
  <si>
    <t>(1)洗水间指示牌（女洗水间，第三卫生间，男洗手间）
(2)尺寸：450*200*20mm；
(3)材质：1.5mm厚不锈钢板，表面喷漆；
(4)文字部分：90*90mm，激光雕刻镂空，3mm亚克力面板内置2835模组灯</t>
  </si>
  <si>
    <t>(1)开水间指示牌（母婴室指示牌）
(2)尺寸：350*175*20mm；
(3)材质：1.5mm厚不锈钢板，表面喷漆，0.5mm镀锌板折板成型墙面固定；
(4)文字部分：45*45mm，激光雕刻镂空，3mm亚克力面板内置2835模组灯</t>
  </si>
  <si>
    <t>(1)淋浴间标识牌
(2)尺寸：300*120*15mm；
(3)材质：10mm厚亚克力UV雕刻打底，5mm亚克力背U造型；
(4)文字图案丝网印刷</t>
  </si>
  <si>
    <t>(1)卫生间指示牌
(2)尺寸：120*120*15mm；
(3)材质：10mm亚克力UV雕刻打底，5mm亚克力背U造型
(4)文字图案丝网印刷</t>
  </si>
  <si>
    <t>(1)室内安全标识牌
(2)尺寸：250*100*15mm；
(3)材质：10mm厚亚克力UV雕刻打底，5mm亚克力背U造型，
(4)文字图案丝网印刷</t>
  </si>
  <si>
    <t>(1)室外标志牌发光字配管镀锌管32mm</t>
  </si>
  <si>
    <t>(1)室外标志牌发光字电线：铜芯 导线截面≤2.5mm2</t>
  </si>
  <si>
    <t>(1)室内标志牌发光模组灯配管PC16</t>
  </si>
  <si>
    <t>(1)室内指示牌发光模组灯电线BV-2.5mm</t>
  </si>
  <si>
    <t>(1)水泥路面破除挖槽
(2)开挖凿除30cm厚
(3)挖掘机装车并外运15KM</t>
  </si>
  <si>
    <t>(1)电线预埋沟槽修复c30混凝土30cm厚</t>
  </si>
  <si>
    <t>(1)现场标识牌吊装和运输</t>
  </si>
  <si>
    <t>(1)详03J926-22-3
(2)素土夯实
(3)150HOU 3：7灰土
(4)30厚烧毛花岗岩石板面层</t>
  </si>
  <si>
    <t>(1)1、“LOGO。沙县服务区”精工字（304#不锈钢）
(2)2、字体厚150mm，1.2mm厚304#拉丝不锈钢，打磨异形包边，3mm厚进口亚克力灯光板
(3)3、进口防水超亮LED漫反射模组灯源，字面上不锈钢这边10mm</t>
  </si>
  <si>
    <t>(1)轻钢龙骨
(2)木格栅</t>
  </si>
  <si>
    <t>(1)轻钢龙骨
(2)冲孔铝板</t>
  </si>
  <si>
    <t>(1)拆除1轴左侧精品店收银台、糍粑售卖台</t>
  </si>
  <si>
    <t>(1)拆除1轴左侧糍粑区</t>
  </si>
  <si>
    <t>(1)拆门
(2)木门
(3)M0721*1、M0821*4、M0921*7、M1021*1、M1121*3</t>
  </si>
  <si>
    <t>(1)拆门
(2)木门
(3)M1221*2、M1821*4</t>
  </si>
  <si>
    <t>(1)拆窗
(2)铝合金框玻璃窗
(3)C1515*2、C0912*1、C1212*5、C0620*4</t>
  </si>
  <si>
    <t>(1)男卫壁挂小便斗</t>
  </si>
  <si>
    <t>(1)残疾卫坐便器</t>
  </si>
  <si>
    <t>(1)残疾卫挂墙式洗脸盆</t>
  </si>
  <si>
    <t>(1)拆除地面垫层、蹲位
(2)素砼</t>
  </si>
  <si>
    <t>(1)种植土
(2)暂定21KM
(3)450mm</t>
  </si>
  <si>
    <t>(1)拆除预制钢筋混凝土板</t>
  </si>
  <si>
    <t>(1)拆卷材防水及钢筋网、水泥白灰砂浆</t>
  </si>
  <si>
    <t>(1)20厚水泥砂浆找平层</t>
  </si>
  <si>
    <t>(1)拆除垃圾
(2)暂定30KM</t>
  </si>
  <si>
    <t>(1)天棚龙骨(装配式U型轻钢(不上人型) 面层规格 600mm×600mm 平面)
(2)天棚基层(阻燃板基层(18mm))
(3)石膏板天棚面层(安在U形轻钢龙骨上)
(4)织物软雕吊顶(软膜吊顶 矩形)</t>
  </si>
  <si>
    <t>(1)天棚(2)硅酸钙板或原顶
(3)2厚耐水腻子分遍刮平
(4)乳胶漆一底两面</t>
  </si>
  <si>
    <t>(1)天棚龙骨(装配式U型轻钢(不上人型) 面层规格 600mm×600mm 跌级)
(2)天棚基层(阻燃板基层(18mm))
(3)石膏板天棚面层(安在U形轻钢龙骨上) 跌级天棚
(4)2厚铝单板天棚面层(贴在胶合板上)
(5)织物软雕吊顶(软膜吊顶 矩形)</t>
  </si>
  <si>
    <t>(1)景观，详ML10-2剖面
(2)非泵送
(3)C20</t>
  </si>
  <si>
    <t>(1)实心砖墙(2)点挂
(3)磨光大理石</t>
  </si>
  <si>
    <t>(1)B立面腰线
(2)18厘阻燃板基层
(3)5厘灰色铝塑板</t>
  </si>
  <si>
    <t>(1)B立面
(2)硅酸钙板
(3)二道
(4)纹理艺术漆</t>
  </si>
  <si>
    <t>(1)内墙
(2)实心砖墙
(3)二道(4)乳胶漆一底二面</t>
  </si>
  <si>
    <t>(1)卫生间
(2)水泥砂浆
(3)墙砖</t>
  </si>
  <si>
    <t>(1)聚氨脂，1.8m高(2)2mm厚</t>
  </si>
  <si>
    <t>(1)焊接钢管
(2)DN50
(3)SC
(4)防腐油漆接地(5)暗配</t>
  </si>
  <si>
    <t>(1)YJV-(2)5*10
(3)铜芯
(4)电力电缆
(5)0.6/1.0kV
(6)管内</t>
  </si>
  <si>
    <t>(1)YJV-
(2)4*35+1*16
(3)铜芯
(4)电力电缆
(5)0.6/1.0kV
(6)管内</t>
  </si>
  <si>
    <t>(1)名称:室内吸顶无线云AP
(2)类别:·室内信号单频无线接入点，采用内置天线·整机最大接入速率300Mbps·工作在802.11b/g/n模式·支持胖瘦模式切换·支持RG-RAC或MACC统一管理·支持PoE供电和本地供电（PoE供电模块和DC适配器需单独采购）·支持划分4个SSID ·功率200mw，接入用户48。
(3)安装方式:吸顶
(4)金属底盒</t>
  </si>
  <si>
    <t>(1)32路8盘位NVR
(2)DS8832
(3)R系列高性能NVR，专为400W及以上高清监控应用和存储所打造，可广泛应用于各种规模的SMBG场景中，具有如下特性：
(4)a) 解码性能强劲，基础8路1080P解码性能，开启增强模式后最高可提升至16路1080P（需搭配海康400W以上相机使用）
(5)b) 专为高分辨率相机接入所打造，最大支持800万相机接入；
(6)c) 硬盘支持全面升级，最大支持满配8T硬盘，进一步延长录像时间；
(7)d) 平台接入协议丰富，支持萤石、Ehome2.0、ISUP5.0以及GB28181协议，轻松实现平台接入；
(8)e) 对外接口一应俱全，满足各类外设接入需求；
(9)?2U 标准机箱，支持机架安装；
(10)?8盘位，最大支持8TB硬盘
(11)?支持1个HDMI 4K输出 +1个VGA异源高清1080P输出
(12)?支持8路1080P解码，开启增强模式后最高可提升至16路1080P（需搭配海康400W以上相机使用）
(13)?支持H.265、H.264混合解码，最大支持接入8MP高清IPC
(14)?2个千兆网口
(15)?自带16进4出报警口
(16)?2个USB2.0接口+1个USB3.0接口</t>
  </si>
  <si>
    <t>(1)金属软管
(2)DN25
(3)金属软管
(4)防腐油漆接地(5)暗配</t>
  </si>
  <si>
    <t>(1)(1)连接形式:承插粘接
(2)(2)安装部位:室外(3)(3)介质:排水
(4)(4)材质、规格:排水管PVC--U De110
(5)(5)压力试验及吹、洗设计要求:按规范要求
(6)(6)通气帽 DN100</t>
  </si>
  <si>
    <t>(1)双向射灯
(2)壁挂</t>
  </si>
  <si>
    <t>(1)(1)连接形式:热熔连接
(2)(2)安装部位:室内
(3)(3)介质:给水(4)(4)材质、规格:PPR-De20
(5)(5)压力试验及吹、洗设计要求:按规范要求</t>
  </si>
  <si>
    <t>(1)危化品车指示牌（畜牧车指示牌）
(2)尺寸：3*0.8*0.2m；
(3)材质：2mm厚不锈钢板表面喷漆，内部镀锌方管
(4)迷你发光字6000k：280*250*100mm，电线铜芯 导线截面≤2.5mm2，配管镀锌管32mm；
(5)电线预埋水泥路面破除挖槽，开挖凿除30cm厚，沟槽修复c30混凝土30cm厚；
(6)基础：80cm厚C25混凝土垫层，20cm厚素土夯实；?14mm钢筋
(7)预埋铁件：镀锌钢板1000*800*10mm，1200*1000*10mm,直径28mm预埋钢筋0.7m长4根
(8)具体详见图纸</t>
  </si>
  <si>
    <t>(1)室内吊式指示牌(2)尺寸：2.2*0.35*0.125m；
(3)材质：1.5mm厚不锈钢板，表面喷漆，内部钢结构支撑，不锈钢空心圆钢吊装；
(4)文字图形部分：108*108mm，激光雕刻镂空，3mm亚克力面板内置2835模组灯</t>
  </si>
  <si>
    <t>合        计</t>
  </si>
  <si>
    <t>(1)独立基础</t>
  </si>
  <si>
    <t>(1)垫层</t>
  </si>
  <si>
    <t>(1)详图
(2)矩形</t>
  </si>
  <si>
    <t>(1)5700mm
(2)独立矩形柱400mm*400mm</t>
  </si>
  <si>
    <t>(1)4500mm</t>
  </si>
  <si>
    <t>(1)400mm</t>
  </si>
  <si>
    <t>(1)履带式单斗挖掘机
(2)履带式推土机</t>
  </si>
  <si>
    <t>(1)底座
(2)H200mm</t>
  </si>
  <si>
    <t>(1)外墙涂料、栏杆油漆
(2)落地式
(3)16.2m
(4)外墙扣件式钢管
(5)阻燃安全网</t>
  </si>
  <si>
    <t>(1)砌墙
(2)3600mm以内</t>
  </si>
  <si>
    <t>(1)砌墙
(2)5880mm，4000mm</t>
  </si>
  <si>
    <t>(1)2100mm</t>
  </si>
  <si>
    <t>(1)4450mm</t>
  </si>
  <si>
    <t>(1)300mm</t>
  </si>
  <si>
    <t>(1)天棚和墙面
(2)4000mm</t>
  </si>
  <si>
    <t>(1)垂直运输工程(人工搬运 垃圾向下1层楼，一层层高4.55m)</t>
  </si>
  <si>
    <t>(1)砌墙
(2)3500mm</t>
  </si>
  <si>
    <t>(1)装修材料
(2)搬至二层</t>
  </si>
  <si>
    <t>(1)外脚手架（落地式钢管）(外墙扣件式钢管脚手架 双排 )
(2)高空作业</t>
  </si>
  <si>
    <t>(1)3100mm</t>
  </si>
  <si>
    <r>
      <rPr>
        <sz val="10.5"/>
        <color rgb="FF000000"/>
        <rFont val="宋体"/>
        <charset val="134"/>
      </rPr>
      <t xml:space="preserve">                               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</si>
</sst>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"/>
    <numFmt numFmtId="178" formatCode="0.00_ "/>
  </numFmts>
  <fonts count="35">
    <font>
      <sz val="11"/>
      <color theme="1"/>
      <name val="宋体"/>
      <charset val="134"/>
      <scheme val="minor"/>
    </font>
    <font>
      <sz val="12"/>
      <color theme="1"/>
      <name val="华文楷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华文楷体"/>
      <charset val="134"/>
    </font>
    <font>
      <b/>
      <sz val="10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Calibri"/>
      <charset val="134"/>
    </font>
    <font>
      <b/>
      <sz val="20"/>
      <color theme="1"/>
      <name val="宋体"/>
      <charset val="134"/>
    </font>
    <font>
      <b/>
      <sz val="12"/>
      <color theme="1"/>
      <name val="华文楷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Calibri"/>
      <charset val="134"/>
    </font>
    <font>
      <u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1" fillId="0" borderId="0" xfId="49" applyFont="1"/>
    <xf numFmtId="0" fontId="1" fillId="0" borderId="0" xfId="49" applyFont="1" applyFill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49" applyNumberFormat="1" applyFont="1" applyAlignment="1">
      <alignment horizontal="center" vertical="center" wrapText="1"/>
    </xf>
    <xf numFmtId="0" fontId="5" fillId="0" borderId="0" xfId="49" applyNumberFormat="1" applyFont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1" fillId="0" borderId="2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49" applyFont="1" applyProtection="1"/>
    <xf numFmtId="0" fontId="1" fillId="0" borderId="0" xfId="49" applyFont="1" applyAlignment="1" applyProtection="1">
      <alignment horizontal="center" vertical="center"/>
      <protection locked="0"/>
    </xf>
    <xf numFmtId="0" fontId="1" fillId="0" borderId="0" xfId="49" applyFont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49" applyNumberFormat="1" applyFont="1" applyFill="1" applyBorder="1" applyAlignment="1" applyProtection="1">
      <alignment horizontal="center" vertical="center" wrapText="1"/>
    </xf>
    <xf numFmtId="0" fontId="8" fillId="0" borderId="0" xfId="49" applyNumberFormat="1" applyFont="1" applyFill="1" applyBorder="1" applyAlignment="1" applyProtection="1">
      <alignment horizontal="center" vertical="center" wrapText="1"/>
      <protection locked="0"/>
    </xf>
    <xf numFmtId="176" fontId="8" fillId="0" borderId="0" xfId="49" applyNumberFormat="1" applyFont="1" applyFill="1" applyBorder="1" applyAlignment="1" applyProtection="1">
      <alignment horizontal="center" vertical="center" wrapText="1"/>
    </xf>
    <xf numFmtId="0" fontId="5" fillId="0" borderId="0" xfId="49" applyNumberFormat="1" applyFont="1" applyAlignment="1" applyProtection="1">
      <alignment horizontal="left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/>
      <protection locked="0"/>
    </xf>
    <xf numFmtId="0" fontId="1" fillId="0" borderId="1" xfId="49" applyFont="1" applyFill="1" applyBorder="1" applyAlignment="1">
      <alignment horizontal="center" vertical="center"/>
    </xf>
    <xf numFmtId="0" fontId="1" fillId="0" borderId="1" xfId="49" applyNumberFormat="1" applyFont="1" applyBorder="1" applyAlignment="1" applyProtection="1">
      <alignment horizontal="center" vertical="center" wrapText="1"/>
    </xf>
    <xf numFmtId="0" fontId="1" fillId="0" borderId="2" xfId="49" applyNumberFormat="1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/>
      <protection locked="0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 applyProtection="1">
      <alignment horizontal="right" vertical="center" wrapText="1" shrinkToFit="1"/>
    </xf>
    <xf numFmtId="0" fontId="1" fillId="0" borderId="1" xfId="49" applyNumberFormat="1" applyFont="1" applyBorder="1" applyAlignment="1" applyProtection="1">
      <alignment horizontal="left" vertical="center" wrapText="1"/>
    </xf>
    <xf numFmtId="177" fontId="1" fillId="0" borderId="2" xfId="49" applyNumberFormat="1" applyFont="1" applyBorder="1" applyAlignment="1" applyProtection="1">
      <alignment horizontal="right" vertical="center" wrapText="1" shrinkToFit="1"/>
    </xf>
    <xf numFmtId="0" fontId="1" fillId="0" borderId="0" xfId="49" applyFont="1" applyProtection="1">
      <protection locked="0"/>
    </xf>
    <xf numFmtId="0" fontId="12" fillId="0" borderId="1" xfId="49" applyNumberFormat="1" applyFont="1" applyBorder="1" applyAlignment="1" applyProtection="1">
      <alignment horizontal="center" vertical="center" wrapText="1"/>
    </xf>
    <xf numFmtId="0" fontId="12" fillId="0" borderId="2" xfId="49" applyNumberFormat="1" applyFont="1" applyBorder="1" applyAlignment="1" applyProtection="1">
      <alignment horizontal="center" vertical="center" wrapText="1"/>
    </xf>
    <xf numFmtId="0" fontId="7" fillId="0" borderId="3" xfId="49" applyNumberFormat="1" applyFont="1" applyFill="1" applyBorder="1" applyAlignment="1" applyProtection="1">
      <alignment horizontal="center" vertical="center" wrapText="1"/>
    </xf>
    <xf numFmtId="0" fontId="1" fillId="0" borderId="3" xfId="49" applyNumberFormat="1" applyFont="1" applyBorder="1" applyAlignment="1" applyProtection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178" fontId="8" fillId="0" borderId="2" xfId="0" applyNumberFormat="1" applyFont="1" applyFill="1" applyBorder="1" applyAlignment="1" applyProtection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81"/>
  <sheetViews>
    <sheetView showZeros="0" tabSelected="1" workbookViewId="0">
      <pane ySplit="4" topLeftCell="A1457" activePane="bottomLeft" state="frozen"/>
      <selection/>
      <selection pane="bottomLeft" activeCell="J1474" sqref="J1474"/>
    </sheetView>
  </sheetViews>
  <sheetFormatPr defaultColWidth="9" defaultRowHeight="17.25"/>
  <cols>
    <col min="1" max="1" width="6.75" style="19" customWidth="1"/>
    <col min="2" max="2" width="25.25" style="19" customWidth="1"/>
    <col min="3" max="3" width="5.10833333333333" style="19" customWidth="1"/>
    <col min="4" max="4" width="10.5" style="19" customWidth="1"/>
    <col min="5" max="5" width="9.375" style="20"/>
    <col min="6" max="6" width="9" style="21"/>
    <col min="7" max="7" width="9.375" style="1"/>
    <col min="8" max="16384" width="9" style="1"/>
  </cols>
  <sheetData>
    <row r="1" ht="15" spans="1:6">
      <c r="A1" s="22" t="s">
        <v>0</v>
      </c>
      <c r="B1" s="23"/>
      <c r="C1" s="23"/>
      <c r="D1" s="23"/>
      <c r="E1" s="24"/>
      <c r="F1" s="25"/>
    </row>
    <row r="2" ht="25.5" spans="1:6">
      <c r="A2" s="26" t="s">
        <v>1</v>
      </c>
      <c r="B2" s="26"/>
      <c r="C2" s="26"/>
      <c r="D2" s="26"/>
      <c r="E2" s="27"/>
      <c r="F2" s="28"/>
    </row>
    <row r="3" ht="14.25" spans="1:4">
      <c r="A3" s="29" t="s">
        <v>2</v>
      </c>
      <c r="B3" s="29"/>
      <c r="C3" s="29"/>
      <c r="D3" s="29"/>
    </row>
    <row r="4" s="1" customFormat="1" ht="24" spans="1:6">
      <c r="A4" s="30" t="s">
        <v>3</v>
      </c>
      <c r="B4" s="30" t="s">
        <v>4</v>
      </c>
      <c r="C4" s="30" t="s">
        <v>5</v>
      </c>
      <c r="D4" s="30" t="s">
        <v>6</v>
      </c>
      <c r="E4" s="31" t="s">
        <v>7</v>
      </c>
      <c r="F4" s="32" t="s">
        <v>8</v>
      </c>
    </row>
    <row r="5" s="2" customFormat="1" ht="21" spans="1:6">
      <c r="A5" s="33" t="s">
        <v>9</v>
      </c>
      <c r="B5" s="33"/>
      <c r="C5" s="33"/>
      <c r="D5" s="34"/>
      <c r="E5" s="35"/>
      <c r="F5" s="36"/>
    </row>
    <row r="6" s="1" customFormat="1" spans="1:6">
      <c r="A6" s="37" t="s">
        <v>10</v>
      </c>
      <c r="B6" s="37"/>
      <c r="C6" s="37"/>
      <c r="D6" s="38"/>
      <c r="E6" s="39"/>
      <c r="F6" s="40"/>
    </row>
    <row r="7" s="1" customFormat="1" spans="1:6">
      <c r="A7" s="37" t="s">
        <v>11</v>
      </c>
      <c r="B7" s="37"/>
      <c r="C7" s="37"/>
      <c r="D7" s="38"/>
      <c r="E7" s="39"/>
      <c r="F7" s="40"/>
    </row>
    <row r="8" s="1" customFormat="1" spans="1:6">
      <c r="A8" s="37" t="s">
        <v>12</v>
      </c>
      <c r="B8" s="37"/>
      <c r="C8" s="37"/>
      <c r="D8" s="38"/>
      <c r="E8" s="39"/>
      <c r="F8" s="40"/>
    </row>
    <row r="9" s="1" customFormat="1" spans="1:6">
      <c r="A9" s="37" t="s">
        <v>13</v>
      </c>
      <c r="B9" s="37" t="s">
        <v>14</v>
      </c>
      <c r="C9" s="37" t="s">
        <v>13</v>
      </c>
      <c r="D9" s="41"/>
      <c r="E9" s="39"/>
      <c r="F9" s="40"/>
    </row>
    <row r="10" s="1" customFormat="1" spans="1:6">
      <c r="A10" s="37" t="s">
        <v>15</v>
      </c>
      <c r="B10" s="42" t="s">
        <v>16</v>
      </c>
      <c r="C10" s="37" t="s">
        <v>17</v>
      </c>
      <c r="D10" s="43">
        <v>122.745</v>
      </c>
      <c r="E10" s="39"/>
      <c r="F10" s="40">
        <f>ROUND(D10*E10,0)</f>
        <v>0</v>
      </c>
    </row>
    <row r="11" s="1" customFormat="1" spans="1:6">
      <c r="A11" s="37" t="s">
        <v>18</v>
      </c>
      <c r="B11" s="42" t="s">
        <v>19</v>
      </c>
      <c r="C11" s="37" t="s">
        <v>17</v>
      </c>
      <c r="D11" s="43">
        <v>122.745</v>
      </c>
      <c r="E11" s="39"/>
      <c r="F11" s="40">
        <f t="shared" ref="F11:F74" si="0">ROUND(D11*E11,0)</f>
        <v>0</v>
      </c>
    </row>
    <row r="12" s="1" customFormat="1" spans="1:6">
      <c r="A12" s="37" t="s">
        <v>20</v>
      </c>
      <c r="B12" s="42" t="s">
        <v>21</v>
      </c>
      <c r="C12" s="37" t="s">
        <v>22</v>
      </c>
      <c r="D12" s="43">
        <v>251.627</v>
      </c>
      <c r="E12" s="39"/>
      <c r="F12" s="40">
        <f t="shared" si="0"/>
        <v>0</v>
      </c>
    </row>
    <row r="13" s="1" customFormat="1" spans="1:6">
      <c r="A13" s="37" t="s">
        <v>23</v>
      </c>
      <c r="B13" s="42" t="s">
        <v>24</v>
      </c>
      <c r="C13" s="37" t="s">
        <v>17</v>
      </c>
      <c r="D13" s="43">
        <v>121.625</v>
      </c>
      <c r="E13" s="39"/>
      <c r="F13" s="40">
        <f t="shared" si="0"/>
        <v>0</v>
      </c>
    </row>
    <row r="14" s="1" customFormat="1" spans="1:10">
      <c r="A14" s="37" t="s">
        <v>25</v>
      </c>
      <c r="B14" s="42" t="s">
        <v>26</v>
      </c>
      <c r="C14" s="37" t="s">
        <v>17</v>
      </c>
      <c r="D14" s="43">
        <v>121.625</v>
      </c>
      <c r="E14" s="39"/>
      <c r="F14" s="40">
        <f t="shared" si="0"/>
        <v>0</v>
      </c>
      <c r="J14" s="44"/>
    </row>
    <row r="15" s="1" customFormat="1" spans="1:6">
      <c r="A15" s="37" t="s">
        <v>27</v>
      </c>
      <c r="B15" s="42" t="s">
        <v>28</v>
      </c>
      <c r="C15" s="37" t="s">
        <v>22</v>
      </c>
      <c r="D15" s="43">
        <v>153.813</v>
      </c>
      <c r="E15" s="39"/>
      <c r="F15" s="40">
        <f t="shared" si="0"/>
        <v>0</v>
      </c>
    </row>
    <row r="16" s="1" customFormat="1" spans="1:6">
      <c r="A16" s="37" t="s">
        <v>29</v>
      </c>
      <c r="B16" s="42" t="s">
        <v>30</v>
      </c>
      <c r="C16" s="37" t="s">
        <v>22</v>
      </c>
      <c r="D16" s="43">
        <v>140.775</v>
      </c>
      <c r="E16" s="39"/>
      <c r="F16" s="40">
        <f t="shared" si="0"/>
        <v>0</v>
      </c>
    </row>
    <row r="17" s="1" customFormat="1" spans="1:6">
      <c r="A17" s="37" t="s">
        <v>31</v>
      </c>
      <c r="B17" s="42" t="s">
        <v>32</v>
      </c>
      <c r="C17" s="37" t="s">
        <v>22</v>
      </c>
      <c r="D17" s="43">
        <v>7.284</v>
      </c>
      <c r="E17" s="39"/>
      <c r="F17" s="40">
        <f t="shared" si="0"/>
        <v>0</v>
      </c>
    </row>
    <row r="18" s="1" customFormat="1" spans="1:6">
      <c r="A18" s="37" t="s">
        <v>33</v>
      </c>
      <c r="B18" s="42" t="s">
        <v>34</v>
      </c>
      <c r="C18" s="37" t="s">
        <v>35</v>
      </c>
      <c r="D18" s="43">
        <v>0.423</v>
      </c>
      <c r="E18" s="39"/>
      <c r="F18" s="40">
        <f t="shared" si="0"/>
        <v>0</v>
      </c>
    </row>
    <row r="19" s="1" customFormat="1" spans="1:6">
      <c r="A19" s="37" t="s">
        <v>36</v>
      </c>
      <c r="B19" s="42" t="s">
        <v>37</v>
      </c>
      <c r="C19" s="37" t="s">
        <v>22</v>
      </c>
      <c r="D19" s="43">
        <v>2.976</v>
      </c>
      <c r="E19" s="39"/>
      <c r="F19" s="40">
        <f t="shared" si="0"/>
        <v>0</v>
      </c>
    </row>
    <row r="20" s="1" customFormat="1" spans="1:6">
      <c r="A20" s="37" t="s">
        <v>38</v>
      </c>
      <c r="B20" s="42" t="s">
        <v>37</v>
      </c>
      <c r="C20" s="37" t="s">
        <v>22</v>
      </c>
      <c r="D20" s="43">
        <v>86.602</v>
      </c>
      <c r="E20" s="39"/>
      <c r="F20" s="40">
        <f t="shared" si="0"/>
        <v>0</v>
      </c>
    </row>
    <row r="21" s="1" customFormat="1" spans="1:6">
      <c r="A21" s="37" t="s">
        <v>13</v>
      </c>
      <c r="B21" s="42" t="s">
        <v>39</v>
      </c>
      <c r="C21" s="37" t="s">
        <v>13</v>
      </c>
      <c r="D21" s="41"/>
      <c r="E21" s="39"/>
      <c r="F21" s="40">
        <f t="shared" si="0"/>
        <v>0</v>
      </c>
    </row>
    <row r="22" s="1" customFormat="1" spans="1:6">
      <c r="A22" s="37" t="s">
        <v>40</v>
      </c>
      <c r="B22" s="42" t="s">
        <v>16</v>
      </c>
      <c r="C22" s="37" t="s">
        <v>17</v>
      </c>
      <c r="D22" s="43">
        <v>50.152</v>
      </c>
      <c r="E22" s="39"/>
      <c r="F22" s="40">
        <f t="shared" si="0"/>
        <v>0</v>
      </c>
    </row>
    <row r="23" s="1" customFormat="1" spans="1:6">
      <c r="A23" s="37" t="s">
        <v>41</v>
      </c>
      <c r="B23" s="42" t="s">
        <v>19</v>
      </c>
      <c r="C23" s="37" t="s">
        <v>17</v>
      </c>
      <c r="D23" s="43">
        <v>50.152</v>
      </c>
      <c r="E23" s="39"/>
      <c r="F23" s="40">
        <f t="shared" si="0"/>
        <v>0</v>
      </c>
    </row>
    <row r="24" s="1" customFormat="1" spans="1:11">
      <c r="A24" s="37" t="s">
        <v>42</v>
      </c>
      <c r="B24" s="42" t="s">
        <v>43</v>
      </c>
      <c r="C24" s="37" t="s">
        <v>22</v>
      </c>
      <c r="D24" s="43">
        <v>49.179</v>
      </c>
      <c r="E24" s="39"/>
      <c r="F24" s="40">
        <f t="shared" si="0"/>
        <v>0</v>
      </c>
      <c r="K24" s="19"/>
    </row>
    <row r="25" s="1" customFormat="1" spans="1:6">
      <c r="A25" s="37" t="s">
        <v>44</v>
      </c>
      <c r="B25" s="42" t="s">
        <v>28</v>
      </c>
      <c r="C25" s="37" t="s">
        <v>22</v>
      </c>
      <c r="D25" s="43">
        <v>39.733</v>
      </c>
      <c r="E25" s="39"/>
      <c r="F25" s="40">
        <f t="shared" si="0"/>
        <v>0</v>
      </c>
    </row>
    <row r="26" s="1" customFormat="1" spans="1:6">
      <c r="A26" s="37" t="s">
        <v>45</v>
      </c>
      <c r="B26" s="42" t="s">
        <v>30</v>
      </c>
      <c r="C26" s="37" t="s">
        <v>22</v>
      </c>
      <c r="D26" s="43">
        <v>26.999</v>
      </c>
      <c r="E26" s="39"/>
      <c r="F26" s="40">
        <f t="shared" si="0"/>
        <v>0</v>
      </c>
    </row>
    <row r="27" s="1" customFormat="1" spans="1:6">
      <c r="A27" s="37" t="s">
        <v>46</v>
      </c>
      <c r="B27" s="42" t="s">
        <v>24</v>
      </c>
      <c r="C27" s="37" t="s">
        <v>17</v>
      </c>
      <c r="D27" s="43">
        <v>50.152</v>
      </c>
      <c r="E27" s="39"/>
      <c r="F27" s="40">
        <f t="shared" si="0"/>
        <v>0</v>
      </c>
    </row>
    <row r="28" s="1" customFormat="1" spans="1:6">
      <c r="A28" s="37" t="s">
        <v>47</v>
      </c>
      <c r="B28" s="42" t="s">
        <v>26</v>
      </c>
      <c r="C28" s="37" t="s">
        <v>17</v>
      </c>
      <c r="D28" s="43">
        <v>50.152</v>
      </c>
      <c r="E28" s="39"/>
      <c r="F28" s="40">
        <f t="shared" si="0"/>
        <v>0</v>
      </c>
    </row>
    <row r="29" s="1" customFormat="1" spans="1:6">
      <c r="A29" s="37" t="s">
        <v>48</v>
      </c>
      <c r="B29" s="42" t="s">
        <v>49</v>
      </c>
      <c r="C29" s="37" t="s">
        <v>22</v>
      </c>
      <c r="D29" s="43">
        <v>9.446</v>
      </c>
      <c r="E29" s="39"/>
      <c r="F29" s="40">
        <f t="shared" si="0"/>
        <v>0</v>
      </c>
    </row>
    <row r="30" s="1" customFormat="1" spans="1:6">
      <c r="A30" s="37" t="s">
        <v>50</v>
      </c>
      <c r="B30" s="42" t="s">
        <v>51</v>
      </c>
      <c r="C30" s="37" t="s">
        <v>52</v>
      </c>
      <c r="D30" s="43">
        <v>23</v>
      </c>
      <c r="E30" s="39"/>
      <c r="F30" s="40">
        <f t="shared" si="0"/>
        <v>0</v>
      </c>
    </row>
    <row r="31" s="1" customFormat="1" spans="1:6">
      <c r="A31" s="37" t="s">
        <v>53</v>
      </c>
      <c r="B31" s="42" t="s">
        <v>51</v>
      </c>
      <c r="C31" s="37" t="s">
        <v>52</v>
      </c>
      <c r="D31" s="43">
        <v>48</v>
      </c>
      <c r="E31" s="39"/>
      <c r="F31" s="40">
        <f t="shared" si="0"/>
        <v>0</v>
      </c>
    </row>
    <row r="32" s="1" customFormat="1" spans="1:6">
      <c r="A32" s="37" t="s">
        <v>54</v>
      </c>
      <c r="B32" s="42" t="s">
        <v>51</v>
      </c>
      <c r="C32" s="37" t="s">
        <v>52</v>
      </c>
      <c r="D32" s="43">
        <v>44</v>
      </c>
      <c r="E32" s="39"/>
      <c r="F32" s="40">
        <f t="shared" si="0"/>
        <v>0</v>
      </c>
    </row>
    <row r="33" s="1" customFormat="1" spans="1:6">
      <c r="A33" s="37" t="s">
        <v>13</v>
      </c>
      <c r="B33" s="42" t="s">
        <v>55</v>
      </c>
      <c r="C33" s="37" t="s">
        <v>13</v>
      </c>
      <c r="D33" s="41"/>
      <c r="E33" s="39"/>
      <c r="F33" s="40">
        <f t="shared" si="0"/>
        <v>0</v>
      </c>
    </row>
    <row r="34" s="1" customFormat="1" spans="1:6">
      <c r="A34" s="37" t="s">
        <v>56</v>
      </c>
      <c r="B34" s="42" t="s">
        <v>57</v>
      </c>
      <c r="C34" s="37" t="s">
        <v>22</v>
      </c>
      <c r="D34" s="43">
        <v>5.04</v>
      </c>
      <c r="E34" s="39"/>
      <c r="F34" s="40">
        <f t="shared" si="0"/>
        <v>0</v>
      </c>
    </row>
    <row r="35" s="1" customFormat="1" spans="1:6">
      <c r="A35" s="37" t="s">
        <v>13</v>
      </c>
      <c r="B35" s="42" t="s">
        <v>58</v>
      </c>
      <c r="C35" s="37" t="s">
        <v>13</v>
      </c>
      <c r="D35" s="41"/>
      <c r="E35" s="39"/>
      <c r="F35" s="40">
        <f t="shared" si="0"/>
        <v>0</v>
      </c>
    </row>
    <row r="36" s="1" customFormat="1" spans="1:6">
      <c r="A36" s="37" t="s">
        <v>59</v>
      </c>
      <c r="B36" s="42" t="s">
        <v>60</v>
      </c>
      <c r="C36" s="37" t="s">
        <v>22</v>
      </c>
      <c r="D36" s="43">
        <v>21.396</v>
      </c>
      <c r="E36" s="39"/>
      <c r="F36" s="40">
        <f t="shared" si="0"/>
        <v>0</v>
      </c>
    </row>
    <row r="37" s="1" customFormat="1" spans="1:6">
      <c r="A37" s="37" t="s">
        <v>61</v>
      </c>
      <c r="B37" s="42" t="s">
        <v>51</v>
      </c>
      <c r="C37" s="37" t="s">
        <v>52</v>
      </c>
      <c r="D37" s="43">
        <v>25</v>
      </c>
      <c r="E37" s="39"/>
      <c r="F37" s="40">
        <f t="shared" si="0"/>
        <v>0</v>
      </c>
    </row>
    <row r="38" s="1" customFormat="1" spans="1:6">
      <c r="A38" s="37" t="s">
        <v>62</v>
      </c>
      <c r="B38" s="42" t="s">
        <v>51</v>
      </c>
      <c r="C38" s="37" t="s">
        <v>52</v>
      </c>
      <c r="D38" s="43">
        <v>80</v>
      </c>
      <c r="E38" s="39"/>
      <c r="F38" s="40">
        <f t="shared" si="0"/>
        <v>0</v>
      </c>
    </row>
    <row r="39" s="1" customFormat="1" spans="1:6">
      <c r="A39" s="37" t="s">
        <v>13</v>
      </c>
      <c r="B39" s="42" t="s">
        <v>63</v>
      </c>
      <c r="C39" s="37" t="s">
        <v>13</v>
      </c>
      <c r="D39" s="41"/>
      <c r="E39" s="39"/>
      <c r="F39" s="40">
        <f t="shared" si="0"/>
        <v>0</v>
      </c>
    </row>
    <row r="40" s="1" customFormat="1" spans="1:6">
      <c r="A40" s="37" t="s">
        <v>64</v>
      </c>
      <c r="B40" s="42" t="s">
        <v>65</v>
      </c>
      <c r="C40" s="37" t="s">
        <v>22</v>
      </c>
      <c r="D40" s="43">
        <v>2.198</v>
      </c>
      <c r="E40" s="39"/>
      <c r="F40" s="40">
        <f t="shared" si="0"/>
        <v>0</v>
      </c>
    </row>
    <row r="41" s="1" customFormat="1" spans="1:6">
      <c r="A41" s="37" t="s">
        <v>66</v>
      </c>
      <c r="B41" s="42" t="s">
        <v>34</v>
      </c>
      <c r="C41" s="37" t="s">
        <v>35</v>
      </c>
      <c r="D41" s="43">
        <v>0.309</v>
      </c>
      <c r="E41" s="39"/>
      <c r="F41" s="40">
        <f t="shared" si="0"/>
        <v>0</v>
      </c>
    </row>
    <row r="42" s="1" customFormat="1" spans="1:6">
      <c r="A42" s="37" t="s">
        <v>13</v>
      </c>
      <c r="B42" s="42" t="s">
        <v>67</v>
      </c>
      <c r="C42" s="37" t="s">
        <v>13</v>
      </c>
      <c r="D42" s="41"/>
      <c r="E42" s="39"/>
      <c r="F42" s="40">
        <f t="shared" si="0"/>
        <v>0</v>
      </c>
    </row>
    <row r="43" s="1" customFormat="1" spans="1:6">
      <c r="A43" s="37" t="s">
        <v>68</v>
      </c>
      <c r="B43" s="42" t="s">
        <v>34</v>
      </c>
      <c r="C43" s="37" t="s">
        <v>35</v>
      </c>
      <c r="D43" s="43">
        <v>0.08</v>
      </c>
      <c r="E43" s="39"/>
      <c r="F43" s="40">
        <f t="shared" si="0"/>
        <v>0</v>
      </c>
    </row>
    <row r="44" s="1" customFormat="1" spans="1:6">
      <c r="A44" s="37" t="s">
        <v>69</v>
      </c>
      <c r="B44" s="42" t="s">
        <v>34</v>
      </c>
      <c r="C44" s="37" t="s">
        <v>35</v>
      </c>
      <c r="D44" s="43">
        <v>2.231</v>
      </c>
      <c r="E44" s="39"/>
      <c r="F44" s="40">
        <f t="shared" si="0"/>
        <v>0</v>
      </c>
    </row>
    <row r="45" s="1" customFormat="1" spans="1:6">
      <c r="A45" s="37" t="s">
        <v>70</v>
      </c>
      <c r="B45" s="42" t="s">
        <v>34</v>
      </c>
      <c r="C45" s="37" t="s">
        <v>35</v>
      </c>
      <c r="D45" s="43">
        <v>3.172</v>
      </c>
      <c r="E45" s="39"/>
      <c r="F45" s="40">
        <f t="shared" si="0"/>
        <v>0</v>
      </c>
    </row>
    <row r="46" s="1" customFormat="1" spans="1:6">
      <c r="A46" s="37" t="s">
        <v>71</v>
      </c>
      <c r="B46" s="42" t="s">
        <v>34</v>
      </c>
      <c r="C46" s="37" t="s">
        <v>35</v>
      </c>
      <c r="D46" s="43">
        <v>1.185</v>
      </c>
      <c r="E46" s="39"/>
      <c r="F46" s="40">
        <f t="shared" si="0"/>
        <v>0</v>
      </c>
    </row>
    <row r="47" s="1" customFormat="1" spans="1:6">
      <c r="A47" s="37" t="s">
        <v>72</v>
      </c>
      <c r="B47" s="37"/>
      <c r="C47" s="37"/>
      <c r="D47" s="38"/>
      <c r="E47" s="39"/>
      <c r="F47" s="40">
        <f t="shared" si="0"/>
        <v>0</v>
      </c>
    </row>
    <row r="48" s="1" customFormat="1" spans="1:6">
      <c r="A48" s="37" t="s">
        <v>13</v>
      </c>
      <c r="B48" s="42" t="s">
        <v>73</v>
      </c>
      <c r="C48" s="37" t="s">
        <v>13</v>
      </c>
      <c r="D48" s="41"/>
      <c r="E48" s="39"/>
      <c r="F48" s="40">
        <f t="shared" si="0"/>
        <v>0</v>
      </c>
    </row>
    <row r="49" s="1" customFormat="1" spans="1:6">
      <c r="A49" s="37" t="s">
        <v>74</v>
      </c>
      <c r="B49" s="42" t="s">
        <v>75</v>
      </c>
      <c r="C49" s="37" t="s">
        <v>76</v>
      </c>
      <c r="D49" s="43">
        <v>4</v>
      </c>
      <c r="E49" s="39"/>
      <c r="F49" s="40">
        <f t="shared" si="0"/>
        <v>0</v>
      </c>
    </row>
    <row r="50" s="1" customFormat="1" spans="1:6">
      <c r="A50" s="37" t="s">
        <v>77</v>
      </c>
      <c r="B50" s="42" t="s">
        <v>30</v>
      </c>
      <c r="C50" s="37" t="s">
        <v>22</v>
      </c>
      <c r="D50" s="43">
        <v>184.108</v>
      </c>
      <c r="E50" s="39"/>
      <c r="F50" s="40">
        <f t="shared" si="0"/>
        <v>0</v>
      </c>
    </row>
    <row r="51" s="1" customFormat="1" spans="1:6">
      <c r="A51" s="37" t="s">
        <v>13</v>
      </c>
      <c r="B51" s="42" t="s">
        <v>78</v>
      </c>
      <c r="C51" s="37" t="s">
        <v>13</v>
      </c>
      <c r="D51" s="41"/>
      <c r="E51" s="39"/>
      <c r="F51" s="40">
        <f t="shared" si="0"/>
        <v>0</v>
      </c>
    </row>
    <row r="52" s="1" customFormat="1" spans="1:6">
      <c r="A52" s="37" t="s">
        <v>79</v>
      </c>
      <c r="B52" s="42" t="s">
        <v>80</v>
      </c>
      <c r="C52" s="37" t="s">
        <v>17</v>
      </c>
      <c r="D52" s="43">
        <v>6</v>
      </c>
      <c r="E52" s="39"/>
      <c r="F52" s="40">
        <f t="shared" si="0"/>
        <v>0</v>
      </c>
    </row>
    <row r="53" s="1" customFormat="1" spans="1:6">
      <c r="A53" s="37" t="s">
        <v>81</v>
      </c>
      <c r="B53" s="42" t="s">
        <v>82</v>
      </c>
      <c r="C53" s="37" t="s">
        <v>83</v>
      </c>
      <c r="D53" s="43">
        <v>50</v>
      </c>
      <c r="E53" s="39"/>
      <c r="F53" s="40">
        <f t="shared" si="0"/>
        <v>0</v>
      </c>
    </row>
    <row r="54" s="1" customFormat="1" spans="1:6">
      <c r="A54" s="37" t="s">
        <v>84</v>
      </c>
      <c r="B54" s="42" t="s">
        <v>80</v>
      </c>
      <c r="C54" s="37" t="s">
        <v>17</v>
      </c>
      <c r="D54" s="43">
        <v>4.5</v>
      </c>
      <c r="E54" s="39"/>
      <c r="F54" s="40">
        <f t="shared" si="0"/>
        <v>0</v>
      </c>
    </row>
    <row r="55" s="1" customFormat="1" spans="1:6">
      <c r="A55" s="37" t="s">
        <v>85</v>
      </c>
      <c r="B55" s="42" t="s">
        <v>86</v>
      </c>
      <c r="C55" s="37" t="s">
        <v>83</v>
      </c>
      <c r="D55" s="43">
        <v>3</v>
      </c>
      <c r="E55" s="39"/>
      <c r="F55" s="40">
        <f t="shared" si="0"/>
        <v>0</v>
      </c>
    </row>
    <row r="56" s="1" customFormat="1" spans="1:6">
      <c r="A56" s="37" t="s">
        <v>87</v>
      </c>
      <c r="B56" s="42" t="s">
        <v>88</v>
      </c>
      <c r="C56" s="37" t="s">
        <v>17</v>
      </c>
      <c r="D56" s="43">
        <v>9.606</v>
      </c>
      <c r="E56" s="39"/>
      <c r="F56" s="40">
        <f t="shared" si="0"/>
        <v>0</v>
      </c>
    </row>
    <row r="57" s="1" customFormat="1" spans="1:6">
      <c r="A57" s="37" t="s">
        <v>89</v>
      </c>
      <c r="B57" s="42" t="s">
        <v>90</v>
      </c>
      <c r="C57" s="37" t="s">
        <v>17</v>
      </c>
      <c r="D57" s="43">
        <v>28.777</v>
      </c>
      <c r="E57" s="39"/>
      <c r="F57" s="40">
        <f t="shared" si="0"/>
        <v>0</v>
      </c>
    </row>
    <row r="58" s="1" customFormat="1" spans="1:6">
      <c r="A58" s="37" t="s">
        <v>13</v>
      </c>
      <c r="B58" s="42" t="s">
        <v>91</v>
      </c>
      <c r="C58" s="37" t="s">
        <v>13</v>
      </c>
      <c r="D58" s="41"/>
      <c r="E58" s="39"/>
      <c r="F58" s="40">
        <f t="shared" si="0"/>
        <v>0</v>
      </c>
    </row>
    <row r="59" s="1" customFormat="1" spans="1:6">
      <c r="A59" s="37" t="s">
        <v>92</v>
      </c>
      <c r="B59" s="42" t="s">
        <v>93</v>
      </c>
      <c r="C59" s="37" t="s">
        <v>17</v>
      </c>
      <c r="D59" s="43">
        <v>102</v>
      </c>
      <c r="E59" s="39"/>
      <c r="F59" s="40">
        <f t="shared" si="0"/>
        <v>0</v>
      </c>
    </row>
    <row r="60" s="1" customFormat="1" spans="1:6">
      <c r="A60" s="37" t="s">
        <v>94</v>
      </c>
      <c r="B60" s="42" t="s">
        <v>95</v>
      </c>
      <c r="C60" s="37" t="s">
        <v>17</v>
      </c>
      <c r="D60" s="43">
        <v>23.75</v>
      </c>
      <c r="E60" s="39"/>
      <c r="F60" s="40">
        <f t="shared" si="0"/>
        <v>0</v>
      </c>
    </row>
    <row r="61" s="1" customFormat="1" spans="1:6">
      <c r="A61" s="37" t="s">
        <v>13</v>
      </c>
      <c r="B61" s="42" t="s">
        <v>96</v>
      </c>
      <c r="C61" s="37" t="s">
        <v>13</v>
      </c>
      <c r="D61" s="41"/>
      <c r="E61" s="39"/>
      <c r="F61" s="40">
        <f t="shared" si="0"/>
        <v>0</v>
      </c>
    </row>
    <row r="62" s="1" customFormat="1" spans="1:6">
      <c r="A62" s="37" t="s">
        <v>97</v>
      </c>
      <c r="B62" s="42" t="s">
        <v>98</v>
      </c>
      <c r="C62" s="37" t="s">
        <v>17</v>
      </c>
      <c r="D62" s="43">
        <v>311.186</v>
      </c>
      <c r="E62" s="39"/>
      <c r="F62" s="40">
        <f t="shared" si="0"/>
        <v>0</v>
      </c>
    </row>
    <row r="63" s="1" customFormat="1" spans="1:6">
      <c r="A63" s="37" t="s">
        <v>99</v>
      </c>
      <c r="B63" s="42" t="s">
        <v>100</v>
      </c>
      <c r="C63" s="37" t="s">
        <v>17</v>
      </c>
      <c r="D63" s="43">
        <v>38.831</v>
      </c>
      <c r="E63" s="39"/>
      <c r="F63" s="40">
        <f t="shared" si="0"/>
        <v>0</v>
      </c>
    </row>
    <row r="64" s="1" customFormat="1" spans="1:6">
      <c r="A64" s="37" t="s">
        <v>101</v>
      </c>
      <c r="B64" s="42" t="s">
        <v>102</v>
      </c>
      <c r="C64" s="37" t="s">
        <v>17</v>
      </c>
      <c r="D64" s="43">
        <v>58.36</v>
      </c>
      <c r="E64" s="39"/>
      <c r="F64" s="40">
        <f t="shared" si="0"/>
        <v>0</v>
      </c>
    </row>
    <row r="65" s="1" customFormat="1" spans="1:6">
      <c r="A65" s="37" t="s">
        <v>103</v>
      </c>
      <c r="B65" s="42" t="s">
        <v>104</v>
      </c>
      <c r="C65" s="37" t="s">
        <v>17</v>
      </c>
      <c r="D65" s="43">
        <v>40.248</v>
      </c>
      <c r="E65" s="39"/>
      <c r="F65" s="40">
        <f t="shared" si="0"/>
        <v>0</v>
      </c>
    </row>
    <row r="66" s="1" customFormat="1" spans="1:6">
      <c r="A66" s="37" t="s">
        <v>105</v>
      </c>
      <c r="B66" s="42" t="s">
        <v>102</v>
      </c>
      <c r="C66" s="37" t="s">
        <v>17</v>
      </c>
      <c r="D66" s="43">
        <v>95.823</v>
      </c>
      <c r="E66" s="39"/>
      <c r="F66" s="40">
        <f t="shared" si="0"/>
        <v>0</v>
      </c>
    </row>
    <row r="67" s="1" customFormat="1" spans="1:6">
      <c r="A67" s="37" t="s">
        <v>106</v>
      </c>
      <c r="B67" s="42" t="s">
        <v>107</v>
      </c>
      <c r="C67" s="37" t="s">
        <v>17</v>
      </c>
      <c r="D67" s="43">
        <v>2.064</v>
      </c>
      <c r="E67" s="39"/>
      <c r="F67" s="40">
        <f t="shared" si="0"/>
        <v>0</v>
      </c>
    </row>
    <row r="68" s="1" customFormat="1" spans="1:6">
      <c r="A68" s="37" t="s">
        <v>108</v>
      </c>
      <c r="B68" s="42" t="s">
        <v>109</v>
      </c>
      <c r="C68" s="37" t="s">
        <v>17</v>
      </c>
      <c r="D68" s="43">
        <v>0.36</v>
      </c>
      <c r="E68" s="39"/>
      <c r="F68" s="40">
        <f t="shared" si="0"/>
        <v>0</v>
      </c>
    </row>
    <row r="69" s="1" customFormat="1" spans="1:6">
      <c r="A69" s="37" t="s">
        <v>13</v>
      </c>
      <c r="B69" s="42" t="s">
        <v>110</v>
      </c>
      <c r="C69" s="37" t="s">
        <v>13</v>
      </c>
      <c r="D69" s="41"/>
      <c r="E69" s="39"/>
      <c r="F69" s="40">
        <f t="shared" si="0"/>
        <v>0</v>
      </c>
    </row>
    <row r="70" s="1" customFormat="1" spans="1:6">
      <c r="A70" s="37" t="s">
        <v>111</v>
      </c>
      <c r="B70" s="42" t="s">
        <v>112</v>
      </c>
      <c r="C70" s="37" t="s">
        <v>17</v>
      </c>
      <c r="D70" s="43">
        <v>76.833</v>
      </c>
      <c r="E70" s="39"/>
      <c r="F70" s="40">
        <f t="shared" si="0"/>
        <v>0</v>
      </c>
    </row>
    <row r="71" s="1" customFormat="1" spans="1:6">
      <c r="A71" s="37" t="s">
        <v>113</v>
      </c>
      <c r="B71" s="42" t="s">
        <v>114</v>
      </c>
      <c r="C71" s="37" t="s">
        <v>115</v>
      </c>
      <c r="D71" s="43">
        <v>4</v>
      </c>
      <c r="E71" s="39"/>
      <c r="F71" s="40">
        <f t="shared" si="0"/>
        <v>0</v>
      </c>
    </row>
    <row r="72" s="1" customFormat="1" spans="1:6">
      <c r="A72" s="37" t="s">
        <v>13</v>
      </c>
      <c r="B72" s="42" t="s">
        <v>116</v>
      </c>
      <c r="C72" s="37" t="s">
        <v>13</v>
      </c>
      <c r="D72" s="41"/>
      <c r="E72" s="39"/>
      <c r="F72" s="40">
        <f t="shared" si="0"/>
        <v>0</v>
      </c>
    </row>
    <row r="73" s="1" customFormat="1" spans="1:6">
      <c r="A73" s="37" t="s">
        <v>117</v>
      </c>
      <c r="B73" s="42" t="s">
        <v>104</v>
      </c>
      <c r="C73" s="37" t="s">
        <v>17</v>
      </c>
      <c r="D73" s="43">
        <v>26.928</v>
      </c>
      <c r="E73" s="39"/>
      <c r="F73" s="40">
        <f t="shared" si="0"/>
        <v>0</v>
      </c>
    </row>
    <row r="74" s="1" customFormat="1" spans="1:6">
      <c r="A74" s="37" t="s">
        <v>118</v>
      </c>
      <c r="B74" s="42" t="s">
        <v>119</v>
      </c>
      <c r="C74" s="37" t="s">
        <v>17</v>
      </c>
      <c r="D74" s="43">
        <v>1.683</v>
      </c>
      <c r="E74" s="39"/>
      <c r="F74" s="40">
        <f t="shared" si="0"/>
        <v>0</v>
      </c>
    </row>
    <row r="75" s="1" customFormat="1" spans="1:6">
      <c r="A75" s="37" t="s">
        <v>120</v>
      </c>
      <c r="B75" s="42" t="s">
        <v>104</v>
      </c>
      <c r="C75" s="37" t="s">
        <v>17</v>
      </c>
      <c r="D75" s="43">
        <v>8.038</v>
      </c>
      <c r="E75" s="39"/>
      <c r="F75" s="40">
        <f t="shared" ref="F75:F138" si="1">ROUND(D75*E75,0)</f>
        <v>0</v>
      </c>
    </row>
    <row r="76" s="1" customFormat="1" spans="1:6">
      <c r="A76" s="37" t="s">
        <v>121</v>
      </c>
      <c r="B76" s="42" t="s">
        <v>102</v>
      </c>
      <c r="C76" s="37" t="s">
        <v>17</v>
      </c>
      <c r="D76" s="43">
        <v>10.048</v>
      </c>
      <c r="E76" s="39"/>
      <c r="F76" s="40">
        <f t="shared" si="1"/>
        <v>0</v>
      </c>
    </row>
    <row r="77" s="1" customFormat="1" spans="1:6">
      <c r="A77" s="37" t="s">
        <v>122</v>
      </c>
      <c r="B77" s="42" t="s">
        <v>112</v>
      </c>
      <c r="C77" s="37" t="s">
        <v>17</v>
      </c>
      <c r="D77" s="43">
        <v>15.33</v>
      </c>
      <c r="E77" s="39"/>
      <c r="F77" s="40">
        <f t="shared" si="1"/>
        <v>0</v>
      </c>
    </row>
    <row r="78" s="1" customFormat="1" spans="1:6">
      <c r="A78" s="37" t="s">
        <v>13</v>
      </c>
      <c r="B78" s="42" t="s">
        <v>123</v>
      </c>
      <c r="C78" s="37" t="s">
        <v>13</v>
      </c>
      <c r="D78" s="41"/>
      <c r="E78" s="39"/>
      <c r="F78" s="40">
        <f t="shared" si="1"/>
        <v>0</v>
      </c>
    </row>
    <row r="79" s="1" customFormat="1" spans="1:6">
      <c r="A79" s="37" t="s">
        <v>124</v>
      </c>
      <c r="B79" s="42" t="s">
        <v>125</v>
      </c>
      <c r="C79" s="37" t="s">
        <v>17</v>
      </c>
      <c r="D79" s="43">
        <v>27.373</v>
      </c>
      <c r="E79" s="39"/>
      <c r="F79" s="40">
        <f t="shared" si="1"/>
        <v>0</v>
      </c>
    </row>
    <row r="80" s="1" customFormat="1" spans="1:6">
      <c r="A80" s="37" t="s">
        <v>126</v>
      </c>
      <c r="B80" s="42" t="s">
        <v>127</v>
      </c>
      <c r="C80" s="37" t="s">
        <v>22</v>
      </c>
      <c r="D80" s="43">
        <v>1.44</v>
      </c>
      <c r="E80" s="39"/>
      <c r="F80" s="40">
        <f t="shared" si="1"/>
        <v>0</v>
      </c>
    </row>
    <row r="81" s="1" customFormat="1" spans="1:6">
      <c r="A81" s="37" t="s">
        <v>128</v>
      </c>
      <c r="B81" s="42" t="s">
        <v>129</v>
      </c>
      <c r="C81" s="37" t="s">
        <v>35</v>
      </c>
      <c r="D81" s="43">
        <v>0.528</v>
      </c>
      <c r="E81" s="39"/>
      <c r="F81" s="40">
        <f t="shared" si="1"/>
        <v>0</v>
      </c>
    </row>
    <row r="82" s="1" customFormat="1" spans="1:6">
      <c r="A82" s="37" t="s">
        <v>130</v>
      </c>
      <c r="B82" s="42" t="s">
        <v>131</v>
      </c>
      <c r="C82" s="37" t="s">
        <v>52</v>
      </c>
      <c r="D82" s="43">
        <v>96</v>
      </c>
      <c r="E82" s="39"/>
      <c r="F82" s="40">
        <f t="shared" si="1"/>
        <v>0</v>
      </c>
    </row>
    <row r="83" s="1" customFormat="1" spans="1:6">
      <c r="A83" s="37" t="s">
        <v>132</v>
      </c>
      <c r="B83" s="42" t="s">
        <v>133</v>
      </c>
      <c r="C83" s="37" t="s">
        <v>35</v>
      </c>
      <c r="D83" s="43">
        <v>1.872</v>
      </c>
      <c r="E83" s="39"/>
      <c r="F83" s="40">
        <f t="shared" si="1"/>
        <v>0</v>
      </c>
    </row>
    <row r="84" s="1" customFormat="1" spans="1:6">
      <c r="A84" s="37" t="s">
        <v>134</v>
      </c>
      <c r="B84" s="42" t="s">
        <v>135</v>
      </c>
      <c r="C84" s="37" t="s">
        <v>17</v>
      </c>
      <c r="D84" s="43">
        <v>64.777</v>
      </c>
      <c r="E84" s="39"/>
      <c r="F84" s="40">
        <f t="shared" si="1"/>
        <v>0</v>
      </c>
    </row>
    <row r="85" s="1" customFormat="1" spans="1:6">
      <c r="A85" s="37" t="s">
        <v>136</v>
      </c>
      <c r="B85" s="37"/>
      <c r="C85" s="37"/>
      <c r="D85" s="38"/>
      <c r="E85" s="39"/>
      <c r="F85" s="40">
        <f t="shared" si="1"/>
        <v>0</v>
      </c>
    </row>
    <row r="86" s="1" customFormat="1" spans="1:6">
      <c r="A86" s="37" t="s">
        <v>137</v>
      </c>
      <c r="B86" s="37"/>
      <c r="C86" s="37"/>
      <c r="D86" s="38"/>
      <c r="E86" s="39"/>
      <c r="F86" s="40">
        <f t="shared" si="1"/>
        <v>0</v>
      </c>
    </row>
    <row r="87" s="1" customFormat="1" ht="34.5" spans="1:6">
      <c r="A87" s="37" t="s">
        <v>13</v>
      </c>
      <c r="B87" s="42" t="s">
        <v>138</v>
      </c>
      <c r="C87" s="37" t="s">
        <v>13</v>
      </c>
      <c r="D87" s="41"/>
      <c r="E87" s="39"/>
      <c r="F87" s="40">
        <f t="shared" si="1"/>
        <v>0</v>
      </c>
    </row>
    <row r="88" s="1" customFormat="1" spans="1:6">
      <c r="A88" s="37" t="s">
        <v>139</v>
      </c>
      <c r="B88" s="42" t="s">
        <v>140</v>
      </c>
      <c r="C88" s="37" t="s">
        <v>17</v>
      </c>
      <c r="D88" s="43">
        <v>210.32</v>
      </c>
      <c r="E88" s="39"/>
      <c r="F88" s="40">
        <f t="shared" si="1"/>
        <v>0</v>
      </c>
    </row>
    <row r="89" s="1" customFormat="1" spans="1:6">
      <c r="A89" s="37" t="s">
        <v>141</v>
      </c>
      <c r="B89" s="42" t="s">
        <v>142</v>
      </c>
      <c r="C89" s="37" t="s">
        <v>17</v>
      </c>
      <c r="D89" s="43">
        <v>540.531</v>
      </c>
      <c r="E89" s="39"/>
      <c r="F89" s="40">
        <f t="shared" si="1"/>
        <v>0</v>
      </c>
    </row>
    <row r="90" s="1" customFormat="1" spans="1:6">
      <c r="A90" s="37" t="s">
        <v>143</v>
      </c>
      <c r="B90" s="42" t="s">
        <v>144</v>
      </c>
      <c r="C90" s="37" t="s">
        <v>17</v>
      </c>
      <c r="D90" s="43">
        <v>164.589</v>
      </c>
      <c r="E90" s="39"/>
      <c r="F90" s="40">
        <f t="shared" si="1"/>
        <v>0</v>
      </c>
    </row>
    <row r="91" s="1" customFormat="1" spans="1:6">
      <c r="A91" s="37" t="s">
        <v>145</v>
      </c>
      <c r="B91" s="42" t="s">
        <v>144</v>
      </c>
      <c r="C91" s="37" t="s">
        <v>17</v>
      </c>
      <c r="D91" s="43">
        <v>305.115</v>
      </c>
      <c r="E91" s="39"/>
      <c r="F91" s="40">
        <f t="shared" si="1"/>
        <v>0</v>
      </c>
    </row>
    <row r="92" s="1" customFormat="1" spans="1:6">
      <c r="A92" s="37" t="s">
        <v>146</v>
      </c>
      <c r="B92" s="42" t="s">
        <v>144</v>
      </c>
      <c r="C92" s="37" t="s">
        <v>17</v>
      </c>
      <c r="D92" s="43">
        <v>58.442</v>
      </c>
      <c r="E92" s="39"/>
      <c r="F92" s="40">
        <f t="shared" si="1"/>
        <v>0</v>
      </c>
    </row>
    <row r="93" s="1" customFormat="1" spans="1:6">
      <c r="A93" s="37" t="s">
        <v>147</v>
      </c>
      <c r="B93" s="42" t="s">
        <v>144</v>
      </c>
      <c r="C93" s="37" t="s">
        <v>17</v>
      </c>
      <c r="D93" s="43">
        <v>39.162</v>
      </c>
      <c r="E93" s="39"/>
      <c r="F93" s="40">
        <f t="shared" si="1"/>
        <v>0</v>
      </c>
    </row>
    <row r="94" s="1" customFormat="1" spans="1:6">
      <c r="A94" s="37" t="s">
        <v>148</v>
      </c>
      <c r="B94" s="42" t="s">
        <v>144</v>
      </c>
      <c r="C94" s="37" t="s">
        <v>17</v>
      </c>
      <c r="D94" s="43">
        <v>5.867</v>
      </c>
      <c r="E94" s="39"/>
      <c r="F94" s="40">
        <f t="shared" si="1"/>
        <v>0</v>
      </c>
    </row>
    <row r="95" s="1" customFormat="1" spans="1:6">
      <c r="A95" s="37" t="s">
        <v>13</v>
      </c>
      <c r="B95" s="42" t="s">
        <v>149</v>
      </c>
      <c r="C95" s="37" t="s">
        <v>13</v>
      </c>
      <c r="D95" s="41"/>
      <c r="E95" s="39"/>
      <c r="F95" s="40">
        <f t="shared" si="1"/>
        <v>0</v>
      </c>
    </row>
    <row r="96" s="1" customFormat="1" spans="1:6">
      <c r="A96" s="37" t="s">
        <v>150</v>
      </c>
      <c r="B96" s="42" t="s">
        <v>151</v>
      </c>
      <c r="C96" s="37" t="s">
        <v>22</v>
      </c>
      <c r="D96" s="43">
        <v>241.514</v>
      </c>
      <c r="E96" s="39"/>
      <c r="F96" s="40">
        <f t="shared" si="1"/>
        <v>0</v>
      </c>
    </row>
    <row r="97" s="1" customFormat="1" spans="1:6">
      <c r="A97" s="37" t="s">
        <v>152</v>
      </c>
      <c r="B97" s="42" t="s">
        <v>151</v>
      </c>
      <c r="C97" s="37" t="s">
        <v>22</v>
      </c>
      <c r="D97" s="43">
        <v>1.89</v>
      </c>
      <c r="E97" s="39"/>
      <c r="F97" s="40">
        <f t="shared" si="1"/>
        <v>0</v>
      </c>
    </row>
    <row r="98" s="1" customFormat="1" spans="1:6">
      <c r="A98" s="37" t="s">
        <v>153</v>
      </c>
      <c r="B98" s="42" t="s">
        <v>154</v>
      </c>
      <c r="C98" s="37" t="s">
        <v>17</v>
      </c>
      <c r="D98" s="43">
        <v>132.328</v>
      </c>
      <c r="E98" s="39"/>
      <c r="F98" s="40">
        <f t="shared" si="1"/>
        <v>0</v>
      </c>
    </row>
    <row r="99" s="1" customFormat="1" spans="1:6">
      <c r="A99" s="37" t="s">
        <v>155</v>
      </c>
      <c r="B99" s="42" t="s">
        <v>154</v>
      </c>
      <c r="C99" s="37" t="s">
        <v>17</v>
      </c>
      <c r="D99" s="43">
        <v>56.308</v>
      </c>
      <c r="E99" s="39"/>
      <c r="F99" s="40">
        <f t="shared" si="1"/>
        <v>0</v>
      </c>
    </row>
    <row r="100" s="1" customFormat="1" spans="1:6">
      <c r="A100" s="37" t="s">
        <v>156</v>
      </c>
      <c r="B100" s="42" t="s">
        <v>157</v>
      </c>
      <c r="C100" s="37" t="s">
        <v>83</v>
      </c>
      <c r="D100" s="43">
        <v>32.8</v>
      </c>
      <c r="E100" s="39"/>
      <c r="F100" s="40">
        <f t="shared" si="1"/>
        <v>0</v>
      </c>
    </row>
    <row r="101" s="1" customFormat="1" spans="1:6">
      <c r="A101" s="37" t="s">
        <v>158</v>
      </c>
      <c r="B101" s="42" t="s">
        <v>159</v>
      </c>
      <c r="C101" s="37" t="s">
        <v>115</v>
      </c>
      <c r="D101" s="43">
        <v>20</v>
      </c>
      <c r="E101" s="39"/>
      <c r="F101" s="40">
        <f t="shared" si="1"/>
        <v>0</v>
      </c>
    </row>
    <row r="102" s="1" customFormat="1" spans="1:6">
      <c r="A102" s="37" t="s">
        <v>160</v>
      </c>
      <c r="B102" s="42" t="s">
        <v>159</v>
      </c>
      <c r="C102" s="37" t="s">
        <v>115</v>
      </c>
      <c r="D102" s="43">
        <v>3</v>
      </c>
      <c r="E102" s="39"/>
      <c r="F102" s="40">
        <f t="shared" si="1"/>
        <v>0</v>
      </c>
    </row>
    <row r="103" s="1" customFormat="1" spans="1:6">
      <c r="A103" s="37" t="s">
        <v>161</v>
      </c>
      <c r="B103" s="42" t="s">
        <v>159</v>
      </c>
      <c r="C103" s="37" t="s">
        <v>115</v>
      </c>
      <c r="D103" s="43">
        <v>10</v>
      </c>
      <c r="E103" s="39"/>
      <c r="F103" s="40">
        <f t="shared" si="1"/>
        <v>0</v>
      </c>
    </row>
    <row r="104" s="1" customFormat="1" spans="1:6">
      <c r="A104" s="37" t="s">
        <v>162</v>
      </c>
      <c r="B104" s="42" t="s">
        <v>159</v>
      </c>
      <c r="C104" s="37" t="s">
        <v>115</v>
      </c>
      <c r="D104" s="43">
        <v>2</v>
      </c>
      <c r="E104" s="39"/>
      <c r="F104" s="40">
        <f t="shared" si="1"/>
        <v>0</v>
      </c>
    </row>
    <row r="105" s="1" customFormat="1" spans="1:6">
      <c r="A105" s="37" t="s">
        <v>163</v>
      </c>
      <c r="B105" s="42" t="s">
        <v>164</v>
      </c>
      <c r="C105" s="37" t="s">
        <v>17</v>
      </c>
      <c r="D105" s="43">
        <v>132.225</v>
      </c>
      <c r="E105" s="39"/>
      <c r="F105" s="40">
        <f t="shared" si="1"/>
        <v>0</v>
      </c>
    </row>
    <row r="106" s="1" customFormat="1" spans="1:6">
      <c r="A106" s="37" t="s">
        <v>165</v>
      </c>
      <c r="B106" s="42" t="s">
        <v>142</v>
      </c>
      <c r="C106" s="37" t="s">
        <v>17</v>
      </c>
      <c r="D106" s="43">
        <v>758.503</v>
      </c>
      <c r="E106" s="39"/>
      <c r="F106" s="40">
        <f t="shared" si="1"/>
        <v>0</v>
      </c>
    </row>
    <row r="107" s="1" customFormat="1" spans="1:6">
      <c r="A107" s="37" t="s">
        <v>166</v>
      </c>
      <c r="B107" s="42" t="s">
        <v>167</v>
      </c>
      <c r="C107" s="37" t="s">
        <v>83</v>
      </c>
      <c r="D107" s="43">
        <v>174.585</v>
      </c>
      <c r="E107" s="39"/>
      <c r="F107" s="40">
        <f t="shared" si="1"/>
        <v>0</v>
      </c>
    </row>
    <row r="108" s="1" customFormat="1" spans="1:6">
      <c r="A108" s="37" t="s">
        <v>168</v>
      </c>
      <c r="B108" s="42" t="s">
        <v>169</v>
      </c>
      <c r="C108" s="37" t="s">
        <v>170</v>
      </c>
      <c r="D108" s="43">
        <v>18</v>
      </c>
      <c r="E108" s="39"/>
      <c r="F108" s="40">
        <f t="shared" si="1"/>
        <v>0</v>
      </c>
    </row>
    <row r="109" s="1" customFormat="1" spans="1:6">
      <c r="A109" s="37" t="s">
        <v>171</v>
      </c>
      <c r="B109" s="42" t="s">
        <v>169</v>
      </c>
      <c r="C109" s="37" t="s">
        <v>170</v>
      </c>
      <c r="D109" s="43">
        <v>2</v>
      </c>
      <c r="E109" s="39"/>
      <c r="F109" s="40">
        <f t="shared" si="1"/>
        <v>0</v>
      </c>
    </row>
    <row r="110" s="1" customFormat="1" spans="1:6">
      <c r="A110" s="37" t="s">
        <v>172</v>
      </c>
      <c r="B110" s="42" t="s">
        <v>169</v>
      </c>
      <c r="C110" s="37" t="s">
        <v>170</v>
      </c>
      <c r="D110" s="43">
        <v>2</v>
      </c>
      <c r="E110" s="39"/>
      <c r="F110" s="40">
        <f t="shared" si="1"/>
        <v>0</v>
      </c>
    </row>
    <row r="111" s="1" customFormat="1" ht="34.5" spans="1:6">
      <c r="A111" s="37" t="s">
        <v>13</v>
      </c>
      <c r="B111" s="42" t="s">
        <v>173</v>
      </c>
      <c r="C111" s="37" t="s">
        <v>13</v>
      </c>
      <c r="D111" s="41"/>
      <c r="E111" s="39"/>
      <c r="F111" s="40">
        <f t="shared" si="1"/>
        <v>0</v>
      </c>
    </row>
    <row r="112" s="1" customFormat="1" spans="1:6">
      <c r="A112" s="37" t="s">
        <v>174</v>
      </c>
      <c r="B112" s="42" t="s">
        <v>175</v>
      </c>
      <c r="C112" s="37" t="s">
        <v>22</v>
      </c>
      <c r="D112" s="43">
        <v>5.234</v>
      </c>
      <c r="E112" s="39"/>
      <c r="F112" s="40">
        <f t="shared" si="1"/>
        <v>0</v>
      </c>
    </row>
    <row r="113" s="1" customFormat="1" spans="1:6">
      <c r="A113" s="37" t="s">
        <v>176</v>
      </c>
      <c r="B113" s="42" t="s">
        <v>177</v>
      </c>
      <c r="C113" s="37" t="s">
        <v>17</v>
      </c>
      <c r="D113" s="43">
        <v>980</v>
      </c>
      <c r="E113" s="39"/>
      <c r="F113" s="40">
        <f t="shared" si="1"/>
        <v>0</v>
      </c>
    </row>
    <row r="114" s="1" customFormat="1" spans="1:6">
      <c r="A114" s="37" t="s">
        <v>178</v>
      </c>
      <c r="B114" s="42" t="s">
        <v>30</v>
      </c>
      <c r="C114" s="37" t="s">
        <v>22</v>
      </c>
      <c r="D114" s="43">
        <v>387.571</v>
      </c>
      <c r="E114" s="39"/>
      <c r="F114" s="40">
        <f t="shared" si="1"/>
        <v>0</v>
      </c>
    </row>
    <row r="115" s="1" customFormat="1" spans="1:6">
      <c r="A115" s="37" t="s">
        <v>13</v>
      </c>
      <c r="B115" s="42" t="s">
        <v>179</v>
      </c>
      <c r="C115" s="37" t="s">
        <v>13</v>
      </c>
      <c r="D115" s="41"/>
      <c r="E115" s="39"/>
      <c r="F115" s="40">
        <f t="shared" si="1"/>
        <v>0</v>
      </c>
    </row>
    <row r="116" s="1" customFormat="1" spans="1:6">
      <c r="A116" s="37" t="s">
        <v>180</v>
      </c>
      <c r="B116" s="42" t="s">
        <v>181</v>
      </c>
      <c r="C116" s="37" t="s">
        <v>17</v>
      </c>
      <c r="D116" s="43">
        <v>234.126</v>
      </c>
      <c r="E116" s="39"/>
      <c r="F116" s="40">
        <f t="shared" si="1"/>
        <v>0</v>
      </c>
    </row>
    <row r="117" s="1" customFormat="1" spans="1:6">
      <c r="A117" s="37" t="s">
        <v>182</v>
      </c>
      <c r="B117" s="42" t="s">
        <v>37</v>
      </c>
      <c r="C117" s="37" t="s">
        <v>22</v>
      </c>
      <c r="D117" s="43">
        <v>18.73</v>
      </c>
      <c r="E117" s="39"/>
      <c r="F117" s="40">
        <f t="shared" si="1"/>
        <v>0</v>
      </c>
    </row>
    <row r="118" s="1" customFormat="1" spans="1:6">
      <c r="A118" s="37" t="s">
        <v>183</v>
      </c>
      <c r="B118" s="37"/>
      <c r="C118" s="37"/>
      <c r="D118" s="38"/>
      <c r="E118" s="39"/>
      <c r="F118" s="40">
        <f t="shared" si="1"/>
        <v>0</v>
      </c>
    </row>
    <row r="119" s="1" customFormat="1" spans="1:6">
      <c r="A119" s="37" t="s">
        <v>184</v>
      </c>
      <c r="B119" s="42" t="s">
        <v>185</v>
      </c>
      <c r="C119" s="37" t="s">
        <v>22</v>
      </c>
      <c r="D119" s="43">
        <v>136.52</v>
      </c>
      <c r="E119" s="39"/>
      <c r="F119" s="40">
        <f t="shared" si="1"/>
        <v>0</v>
      </c>
    </row>
    <row r="120" s="1" customFormat="1" spans="1:6">
      <c r="A120" s="37" t="s">
        <v>186</v>
      </c>
      <c r="B120" s="42" t="s">
        <v>185</v>
      </c>
      <c r="C120" s="37" t="s">
        <v>22</v>
      </c>
      <c r="D120" s="43">
        <v>1.273</v>
      </c>
      <c r="E120" s="39"/>
      <c r="F120" s="40">
        <f t="shared" si="1"/>
        <v>0</v>
      </c>
    </row>
    <row r="121" s="1" customFormat="1" spans="1:6">
      <c r="A121" s="37" t="s">
        <v>187</v>
      </c>
      <c r="B121" s="42" t="s">
        <v>188</v>
      </c>
      <c r="C121" s="37" t="s">
        <v>22</v>
      </c>
      <c r="D121" s="43">
        <v>37.127</v>
      </c>
      <c r="E121" s="39"/>
      <c r="F121" s="40">
        <f t="shared" si="1"/>
        <v>0</v>
      </c>
    </row>
    <row r="122" s="1" customFormat="1" spans="1:6">
      <c r="A122" s="37" t="s">
        <v>189</v>
      </c>
      <c r="B122" s="42" t="s">
        <v>190</v>
      </c>
      <c r="C122" s="37" t="s">
        <v>17</v>
      </c>
      <c r="D122" s="43">
        <v>273.225</v>
      </c>
      <c r="E122" s="39"/>
      <c r="F122" s="40">
        <f t="shared" si="1"/>
        <v>0</v>
      </c>
    </row>
    <row r="123" s="1" customFormat="1" spans="1:6">
      <c r="A123" s="37" t="s">
        <v>191</v>
      </c>
      <c r="B123" s="42" t="s">
        <v>190</v>
      </c>
      <c r="C123" s="37" t="s">
        <v>17</v>
      </c>
      <c r="D123" s="43">
        <v>1470.926</v>
      </c>
      <c r="E123" s="39"/>
      <c r="F123" s="40">
        <f t="shared" si="1"/>
        <v>0</v>
      </c>
    </row>
    <row r="124" s="1" customFormat="1" spans="1:6">
      <c r="A124" s="37" t="s">
        <v>192</v>
      </c>
      <c r="B124" s="42" t="s">
        <v>193</v>
      </c>
      <c r="C124" s="37" t="s">
        <v>22</v>
      </c>
      <c r="D124" s="43">
        <v>1.676</v>
      </c>
      <c r="E124" s="39"/>
      <c r="F124" s="40">
        <f t="shared" si="1"/>
        <v>0</v>
      </c>
    </row>
    <row r="125" s="1" customFormat="1" spans="1:6">
      <c r="A125" s="37" t="s">
        <v>194</v>
      </c>
      <c r="B125" s="42" t="s">
        <v>195</v>
      </c>
      <c r="C125" s="37" t="s">
        <v>22</v>
      </c>
      <c r="D125" s="43">
        <v>2.163</v>
      </c>
      <c r="E125" s="39"/>
      <c r="F125" s="40">
        <f t="shared" si="1"/>
        <v>0</v>
      </c>
    </row>
    <row r="126" s="1" customFormat="1" spans="1:6">
      <c r="A126" s="37" t="s">
        <v>196</v>
      </c>
      <c r="B126" s="42" t="s">
        <v>197</v>
      </c>
      <c r="C126" s="37" t="s">
        <v>22</v>
      </c>
      <c r="D126" s="43">
        <v>12.104</v>
      </c>
      <c r="E126" s="39"/>
      <c r="F126" s="40">
        <f t="shared" si="1"/>
        <v>0</v>
      </c>
    </row>
    <row r="127" s="1" customFormat="1" spans="1:6">
      <c r="A127" s="37" t="s">
        <v>198</v>
      </c>
      <c r="B127" s="42" t="s">
        <v>34</v>
      </c>
      <c r="C127" s="37" t="s">
        <v>35</v>
      </c>
      <c r="D127" s="43">
        <v>0.514</v>
      </c>
      <c r="E127" s="39"/>
      <c r="F127" s="40">
        <f t="shared" si="1"/>
        <v>0</v>
      </c>
    </row>
    <row r="128" s="1" customFormat="1" spans="1:6">
      <c r="A128" s="37" t="s">
        <v>199</v>
      </c>
      <c r="B128" s="42" t="s">
        <v>34</v>
      </c>
      <c r="C128" s="37" t="s">
        <v>35</v>
      </c>
      <c r="D128" s="43">
        <v>0.013</v>
      </c>
      <c r="E128" s="39"/>
      <c r="F128" s="40">
        <f t="shared" si="1"/>
        <v>0</v>
      </c>
    </row>
    <row r="129" s="1" customFormat="1" spans="1:6">
      <c r="A129" s="37" t="s">
        <v>200</v>
      </c>
      <c r="B129" s="42" t="s">
        <v>34</v>
      </c>
      <c r="C129" s="37" t="s">
        <v>35</v>
      </c>
      <c r="D129" s="43">
        <v>0.134</v>
      </c>
      <c r="E129" s="39"/>
      <c r="F129" s="40">
        <f t="shared" si="1"/>
        <v>0</v>
      </c>
    </row>
    <row r="130" s="1" customFormat="1" spans="1:6">
      <c r="A130" s="37" t="s">
        <v>201</v>
      </c>
      <c r="B130" s="42" t="s">
        <v>34</v>
      </c>
      <c r="C130" s="37" t="s">
        <v>35</v>
      </c>
      <c r="D130" s="43">
        <v>1.819</v>
      </c>
      <c r="E130" s="39"/>
      <c r="F130" s="40">
        <f t="shared" si="1"/>
        <v>0</v>
      </c>
    </row>
    <row r="131" s="1" customFormat="1" spans="1:6">
      <c r="A131" s="37" t="s">
        <v>202</v>
      </c>
      <c r="B131" s="42" t="s">
        <v>51</v>
      </c>
      <c r="C131" s="37" t="s">
        <v>52</v>
      </c>
      <c r="D131" s="43">
        <v>1550</v>
      </c>
      <c r="E131" s="39"/>
      <c r="F131" s="40">
        <f t="shared" si="1"/>
        <v>0</v>
      </c>
    </row>
    <row r="132" s="1" customFormat="1" spans="1:6">
      <c r="A132" s="37" t="s">
        <v>203</v>
      </c>
      <c r="B132" s="42" t="s">
        <v>34</v>
      </c>
      <c r="C132" s="37" t="s">
        <v>35</v>
      </c>
      <c r="D132" s="43">
        <v>0.107</v>
      </c>
      <c r="E132" s="39"/>
      <c r="F132" s="40">
        <f t="shared" si="1"/>
        <v>0</v>
      </c>
    </row>
    <row r="133" s="1" customFormat="1" spans="1:6">
      <c r="A133" s="37" t="s">
        <v>204</v>
      </c>
      <c r="B133" s="37"/>
      <c r="C133" s="37"/>
      <c r="D133" s="38"/>
      <c r="E133" s="39"/>
      <c r="F133" s="40">
        <f t="shared" si="1"/>
        <v>0</v>
      </c>
    </row>
    <row r="134" s="1" customFormat="1" spans="1:6">
      <c r="A134" s="37" t="s">
        <v>13</v>
      </c>
      <c r="B134" s="42" t="s">
        <v>205</v>
      </c>
      <c r="C134" s="37" t="s">
        <v>13</v>
      </c>
      <c r="D134" s="41"/>
      <c r="E134" s="39"/>
      <c r="F134" s="40">
        <f t="shared" si="1"/>
        <v>0</v>
      </c>
    </row>
    <row r="135" s="1" customFormat="1" spans="1:6">
      <c r="A135" s="37" t="s">
        <v>206</v>
      </c>
      <c r="B135" s="42" t="s">
        <v>37</v>
      </c>
      <c r="C135" s="37" t="s">
        <v>22</v>
      </c>
      <c r="D135" s="43">
        <v>4.256</v>
      </c>
      <c r="E135" s="39"/>
      <c r="F135" s="40">
        <f t="shared" si="1"/>
        <v>0</v>
      </c>
    </row>
    <row r="136" s="1" customFormat="1" spans="1:6">
      <c r="A136" s="37" t="s">
        <v>207</v>
      </c>
      <c r="B136" s="42" t="s">
        <v>208</v>
      </c>
      <c r="C136" s="37" t="s">
        <v>17</v>
      </c>
      <c r="D136" s="43">
        <v>24.482</v>
      </c>
      <c r="E136" s="39"/>
      <c r="F136" s="40">
        <f t="shared" si="1"/>
        <v>0</v>
      </c>
    </row>
    <row r="137" s="1" customFormat="1" spans="1:6">
      <c r="A137" s="37" t="s">
        <v>209</v>
      </c>
      <c r="B137" s="42" t="s">
        <v>208</v>
      </c>
      <c r="C137" s="37" t="s">
        <v>17</v>
      </c>
      <c r="D137" s="43">
        <v>185.628</v>
      </c>
      <c r="E137" s="39"/>
      <c r="F137" s="40">
        <f t="shared" si="1"/>
        <v>0</v>
      </c>
    </row>
    <row r="138" s="1" customFormat="1" spans="1:6">
      <c r="A138" s="37" t="s">
        <v>210</v>
      </c>
      <c r="B138" s="42" t="s">
        <v>211</v>
      </c>
      <c r="C138" s="37" t="s">
        <v>17</v>
      </c>
      <c r="D138" s="43">
        <v>181.628</v>
      </c>
      <c r="E138" s="39"/>
      <c r="F138" s="40">
        <f t="shared" si="1"/>
        <v>0</v>
      </c>
    </row>
    <row r="139" s="1" customFormat="1" spans="1:6">
      <c r="A139" s="37" t="s">
        <v>212</v>
      </c>
      <c r="B139" s="42" t="s">
        <v>208</v>
      </c>
      <c r="C139" s="37" t="s">
        <v>17</v>
      </c>
      <c r="D139" s="43">
        <v>157.95</v>
      </c>
      <c r="E139" s="39"/>
      <c r="F139" s="40">
        <f t="shared" ref="F139:F202" si="2">ROUND(D139*E139,0)</f>
        <v>0</v>
      </c>
    </row>
    <row r="140" s="1" customFormat="1" spans="1:6">
      <c r="A140" s="37" t="s">
        <v>213</v>
      </c>
      <c r="B140" s="42" t="s">
        <v>208</v>
      </c>
      <c r="C140" s="37" t="s">
        <v>17</v>
      </c>
      <c r="D140" s="43">
        <v>754.471</v>
      </c>
      <c r="E140" s="39"/>
      <c r="F140" s="40">
        <f t="shared" si="2"/>
        <v>0</v>
      </c>
    </row>
    <row r="141" s="1" customFormat="1" spans="1:6">
      <c r="A141" s="37" t="s">
        <v>214</v>
      </c>
      <c r="B141" s="42" t="s">
        <v>90</v>
      </c>
      <c r="C141" s="37" t="s">
        <v>17</v>
      </c>
      <c r="D141" s="43">
        <v>7.388</v>
      </c>
      <c r="E141" s="39"/>
      <c r="F141" s="40">
        <f t="shared" si="2"/>
        <v>0</v>
      </c>
    </row>
    <row r="142" s="1" customFormat="1" spans="1:6">
      <c r="A142" s="37" t="s">
        <v>215</v>
      </c>
      <c r="B142" s="42" t="s">
        <v>216</v>
      </c>
      <c r="C142" s="37" t="s">
        <v>17</v>
      </c>
      <c r="D142" s="41"/>
      <c r="E142" s="39"/>
      <c r="F142" s="40">
        <f t="shared" si="2"/>
        <v>0</v>
      </c>
    </row>
    <row r="143" s="1" customFormat="1" spans="1:6">
      <c r="A143" s="37" t="s">
        <v>217</v>
      </c>
      <c r="B143" s="42" t="s">
        <v>82</v>
      </c>
      <c r="C143" s="37" t="s">
        <v>83</v>
      </c>
      <c r="D143" s="43">
        <v>11.08</v>
      </c>
      <c r="E143" s="39"/>
      <c r="F143" s="40">
        <f t="shared" si="2"/>
        <v>0</v>
      </c>
    </row>
    <row r="144" s="1" customFormat="1" spans="1:6">
      <c r="A144" s="37" t="s">
        <v>13</v>
      </c>
      <c r="B144" s="42" t="s">
        <v>218</v>
      </c>
      <c r="C144" s="37" t="s">
        <v>13</v>
      </c>
      <c r="D144" s="41"/>
      <c r="E144" s="39"/>
      <c r="F144" s="40">
        <f t="shared" si="2"/>
        <v>0</v>
      </c>
    </row>
    <row r="145" s="1" customFormat="1" spans="1:6">
      <c r="A145" s="37" t="s">
        <v>219</v>
      </c>
      <c r="B145" s="42" t="s">
        <v>82</v>
      </c>
      <c r="C145" s="37" t="s">
        <v>83</v>
      </c>
      <c r="D145" s="43">
        <v>36.33</v>
      </c>
      <c r="E145" s="39"/>
      <c r="F145" s="40">
        <f t="shared" si="2"/>
        <v>0</v>
      </c>
    </row>
    <row r="146" s="1" customFormat="1" spans="1:6">
      <c r="A146" s="37" t="s">
        <v>220</v>
      </c>
      <c r="B146" s="42" t="s">
        <v>185</v>
      </c>
      <c r="C146" s="37" t="s">
        <v>22</v>
      </c>
      <c r="D146" s="43">
        <v>18.937</v>
      </c>
      <c r="E146" s="39"/>
      <c r="F146" s="40">
        <f t="shared" si="2"/>
        <v>0</v>
      </c>
    </row>
    <row r="147" s="1" customFormat="1" spans="1:6">
      <c r="A147" s="37" t="s">
        <v>221</v>
      </c>
      <c r="B147" s="42" t="s">
        <v>216</v>
      </c>
      <c r="C147" s="37" t="s">
        <v>17</v>
      </c>
      <c r="D147" s="43">
        <v>45.602</v>
      </c>
      <c r="E147" s="39"/>
      <c r="F147" s="40">
        <f t="shared" si="2"/>
        <v>0</v>
      </c>
    </row>
    <row r="148" s="1" customFormat="1" spans="1:6">
      <c r="A148" s="37" t="s">
        <v>222</v>
      </c>
      <c r="B148" s="42" t="s">
        <v>223</v>
      </c>
      <c r="C148" s="37" t="s">
        <v>17</v>
      </c>
      <c r="D148" s="43">
        <v>12.822</v>
      </c>
      <c r="E148" s="39"/>
      <c r="F148" s="40">
        <f t="shared" si="2"/>
        <v>0</v>
      </c>
    </row>
    <row r="149" s="1" customFormat="1" spans="1:6">
      <c r="A149" s="37" t="s">
        <v>224</v>
      </c>
      <c r="B149" s="42" t="s">
        <v>90</v>
      </c>
      <c r="C149" s="37" t="s">
        <v>17</v>
      </c>
      <c r="D149" s="43">
        <v>26.471</v>
      </c>
      <c r="E149" s="39"/>
      <c r="F149" s="40">
        <f t="shared" si="2"/>
        <v>0</v>
      </c>
    </row>
    <row r="150" s="1" customFormat="1" spans="1:6">
      <c r="A150" s="37" t="s">
        <v>225</v>
      </c>
      <c r="B150" s="37"/>
      <c r="C150" s="37"/>
      <c r="D150" s="38"/>
      <c r="E150" s="39"/>
      <c r="F150" s="40">
        <f t="shared" si="2"/>
        <v>0</v>
      </c>
    </row>
    <row r="151" s="1" customFormat="1" spans="1:6">
      <c r="A151" s="37" t="s">
        <v>13</v>
      </c>
      <c r="B151" s="42" t="s">
        <v>226</v>
      </c>
      <c r="C151" s="37" t="s">
        <v>13</v>
      </c>
      <c r="D151" s="41"/>
      <c r="E151" s="39"/>
      <c r="F151" s="40">
        <f t="shared" si="2"/>
        <v>0</v>
      </c>
    </row>
    <row r="152" s="1" customFormat="1" spans="1:6">
      <c r="A152" s="37" t="s">
        <v>227</v>
      </c>
      <c r="B152" s="42" t="s">
        <v>102</v>
      </c>
      <c r="C152" s="37" t="s">
        <v>17</v>
      </c>
      <c r="D152" s="43">
        <v>374.257</v>
      </c>
      <c r="E152" s="39"/>
      <c r="F152" s="40">
        <f t="shared" si="2"/>
        <v>0</v>
      </c>
    </row>
    <row r="153" s="1" customFormat="1" spans="1:6">
      <c r="A153" s="37" t="s">
        <v>13</v>
      </c>
      <c r="B153" s="42" t="s">
        <v>228</v>
      </c>
      <c r="C153" s="37" t="s">
        <v>13</v>
      </c>
      <c r="D153" s="41"/>
      <c r="E153" s="39"/>
      <c r="F153" s="40">
        <f t="shared" si="2"/>
        <v>0</v>
      </c>
    </row>
    <row r="154" s="1" customFormat="1" spans="1:6">
      <c r="A154" s="37" t="s">
        <v>229</v>
      </c>
      <c r="B154" s="42" t="s">
        <v>230</v>
      </c>
      <c r="C154" s="37" t="s">
        <v>17</v>
      </c>
      <c r="D154" s="43">
        <v>63.122</v>
      </c>
      <c r="E154" s="39"/>
      <c r="F154" s="40">
        <f t="shared" si="2"/>
        <v>0</v>
      </c>
    </row>
    <row r="155" s="1" customFormat="1" spans="1:6">
      <c r="A155" s="37" t="s">
        <v>231</v>
      </c>
      <c r="B155" s="42" t="s">
        <v>102</v>
      </c>
      <c r="C155" s="37" t="s">
        <v>17</v>
      </c>
      <c r="D155" s="43">
        <v>85.922</v>
      </c>
      <c r="E155" s="39"/>
      <c r="F155" s="40">
        <f t="shared" si="2"/>
        <v>0</v>
      </c>
    </row>
    <row r="156" s="1" customFormat="1" spans="1:6">
      <c r="A156" s="37" t="s">
        <v>232</v>
      </c>
      <c r="B156" s="42" t="s">
        <v>233</v>
      </c>
      <c r="C156" s="37" t="s">
        <v>52</v>
      </c>
      <c r="D156" s="43">
        <v>36</v>
      </c>
      <c r="E156" s="39"/>
      <c r="F156" s="40">
        <f t="shared" si="2"/>
        <v>0</v>
      </c>
    </row>
    <row r="157" s="1" customFormat="1" spans="1:6">
      <c r="A157" s="37" t="s">
        <v>13</v>
      </c>
      <c r="B157" s="42" t="s">
        <v>234</v>
      </c>
      <c r="C157" s="37" t="s">
        <v>13</v>
      </c>
      <c r="D157" s="41"/>
      <c r="E157" s="39"/>
      <c r="F157" s="40">
        <f t="shared" si="2"/>
        <v>0</v>
      </c>
    </row>
    <row r="158" s="1" customFormat="1" spans="1:6">
      <c r="A158" s="37" t="s">
        <v>235</v>
      </c>
      <c r="B158" s="42" t="s">
        <v>230</v>
      </c>
      <c r="C158" s="37" t="s">
        <v>17</v>
      </c>
      <c r="D158" s="43">
        <v>36.4</v>
      </c>
      <c r="E158" s="39"/>
      <c r="F158" s="40">
        <f t="shared" si="2"/>
        <v>0</v>
      </c>
    </row>
    <row r="159" s="1" customFormat="1" spans="1:6">
      <c r="A159" s="37" t="s">
        <v>236</v>
      </c>
      <c r="B159" s="42" t="s">
        <v>102</v>
      </c>
      <c r="C159" s="37" t="s">
        <v>17</v>
      </c>
      <c r="D159" s="43">
        <v>40.765</v>
      </c>
      <c r="E159" s="39"/>
      <c r="F159" s="40">
        <f t="shared" si="2"/>
        <v>0</v>
      </c>
    </row>
    <row r="160" s="1" customFormat="1" spans="1:6">
      <c r="A160" s="37" t="s">
        <v>237</v>
      </c>
      <c r="B160" s="42" t="s">
        <v>233</v>
      </c>
      <c r="C160" s="37" t="s">
        <v>52</v>
      </c>
      <c r="D160" s="43">
        <v>12</v>
      </c>
      <c r="E160" s="39"/>
      <c r="F160" s="40">
        <f t="shared" si="2"/>
        <v>0</v>
      </c>
    </row>
    <row r="161" s="1" customFormat="1" ht="51.75" spans="1:6">
      <c r="A161" s="37" t="s">
        <v>238</v>
      </c>
      <c r="B161" s="42" t="s">
        <v>233</v>
      </c>
      <c r="C161" s="37" t="s">
        <v>239</v>
      </c>
      <c r="D161" s="43">
        <v>6.9</v>
      </c>
      <c r="E161" s="39"/>
      <c r="F161" s="40">
        <f t="shared" si="2"/>
        <v>0</v>
      </c>
    </row>
    <row r="162" s="1" customFormat="1" spans="1:6">
      <c r="A162" s="37" t="s">
        <v>13</v>
      </c>
      <c r="B162" s="42" t="s">
        <v>240</v>
      </c>
      <c r="C162" s="37" t="s">
        <v>13</v>
      </c>
      <c r="D162" s="41"/>
      <c r="E162" s="39"/>
      <c r="F162" s="40">
        <f t="shared" si="2"/>
        <v>0</v>
      </c>
    </row>
    <row r="163" s="1" customFormat="1" spans="1:6">
      <c r="A163" s="37" t="s">
        <v>241</v>
      </c>
      <c r="B163" s="42" t="s">
        <v>230</v>
      </c>
      <c r="C163" s="37" t="s">
        <v>17</v>
      </c>
      <c r="D163" s="43">
        <v>11.799</v>
      </c>
      <c r="E163" s="39"/>
      <c r="F163" s="40">
        <f t="shared" si="2"/>
        <v>0</v>
      </c>
    </row>
    <row r="164" s="1" customFormat="1" ht="34.5" spans="1:6">
      <c r="A164" s="37" t="s">
        <v>13</v>
      </c>
      <c r="B164" s="42" t="s">
        <v>242</v>
      </c>
      <c r="C164" s="37" t="s">
        <v>13</v>
      </c>
      <c r="D164" s="41"/>
      <c r="E164" s="39"/>
      <c r="F164" s="40">
        <f t="shared" si="2"/>
        <v>0</v>
      </c>
    </row>
    <row r="165" s="1" customFormat="1" spans="1:6">
      <c r="A165" s="37" t="s">
        <v>243</v>
      </c>
      <c r="B165" s="42" t="s">
        <v>230</v>
      </c>
      <c r="C165" s="37" t="s">
        <v>17</v>
      </c>
      <c r="D165" s="43">
        <v>15.682</v>
      </c>
      <c r="E165" s="39"/>
      <c r="F165" s="40">
        <f t="shared" si="2"/>
        <v>0</v>
      </c>
    </row>
    <row r="166" s="1" customFormat="1" spans="1:6">
      <c r="A166" s="37" t="s">
        <v>13</v>
      </c>
      <c r="B166" s="42" t="s">
        <v>244</v>
      </c>
      <c r="C166" s="37" t="s">
        <v>13</v>
      </c>
      <c r="D166" s="41"/>
      <c r="E166" s="39"/>
      <c r="F166" s="40">
        <f t="shared" si="2"/>
        <v>0</v>
      </c>
    </row>
    <row r="167" s="1" customFormat="1" spans="1:6">
      <c r="A167" s="37" t="s">
        <v>245</v>
      </c>
      <c r="B167" s="42" t="s">
        <v>230</v>
      </c>
      <c r="C167" s="37" t="s">
        <v>17</v>
      </c>
      <c r="D167" s="43">
        <v>13.9</v>
      </c>
      <c r="E167" s="39"/>
      <c r="F167" s="40">
        <f t="shared" si="2"/>
        <v>0</v>
      </c>
    </row>
    <row r="168" s="1" customFormat="1" spans="1:6">
      <c r="A168" s="37" t="s">
        <v>246</v>
      </c>
      <c r="B168" s="42" t="s">
        <v>247</v>
      </c>
      <c r="C168" s="37" t="s">
        <v>17</v>
      </c>
      <c r="D168" s="43">
        <v>1.264</v>
      </c>
      <c r="E168" s="39"/>
      <c r="F168" s="40">
        <f t="shared" si="2"/>
        <v>0</v>
      </c>
    </row>
    <row r="169" s="1" customFormat="1" spans="1:6">
      <c r="A169" s="37" t="s">
        <v>248</v>
      </c>
      <c r="B169" s="42" t="s">
        <v>102</v>
      </c>
      <c r="C169" s="37" t="s">
        <v>17</v>
      </c>
      <c r="D169" s="43">
        <v>12.449</v>
      </c>
      <c r="E169" s="39"/>
      <c r="F169" s="40">
        <f t="shared" si="2"/>
        <v>0</v>
      </c>
    </row>
    <row r="170" s="1" customFormat="1" spans="1:6">
      <c r="A170" s="37" t="s">
        <v>249</v>
      </c>
      <c r="B170" s="42" t="s">
        <v>250</v>
      </c>
      <c r="C170" s="37" t="s">
        <v>17</v>
      </c>
      <c r="D170" s="43">
        <v>4.455</v>
      </c>
      <c r="E170" s="39"/>
      <c r="F170" s="40">
        <f t="shared" si="2"/>
        <v>0</v>
      </c>
    </row>
    <row r="171" s="1" customFormat="1" spans="1:6">
      <c r="A171" s="37" t="s">
        <v>13</v>
      </c>
      <c r="B171" s="42" t="s">
        <v>251</v>
      </c>
      <c r="C171" s="37" t="s">
        <v>13</v>
      </c>
      <c r="D171" s="41"/>
      <c r="E171" s="39"/>
      <c r="F171" s="40">
        <f t="shared" si="2"/>
        <v>0</v>
      </c>
    </row>
    <row r="172" s="1" customFormat="1" spans="1:6">
      <c r="A172" s="37" t="s">
        <v>252</v>
      </c>
      <c r="B172" s="42" t="s">
        <v>230</v>
      </c>
      <c r="C172" s="37" t="s">
        <v>17</v>
      </c>
      <c r="D172" s="43">
        <v>238.128</v>
      </c>
      <c r="E172" s="39"/>
      <c r="F172" s="40">
        <f t="shared" si="2"/>
        <v>0</v>
      </c>
    </row>
    <row r="173" s="1" customFormat="1" spans="1:6">
      <c r="A173" s="37" t="s">
        <v>253</v>
      </c>
      <c r="B173" s="42" t="s">
        <v>247</v>
      </c>
      <c r="C173" s="37" t="s">
        <v>17</v>
      </c>
      <c r="D173" s="43">
        <v>11.256</v>
      </c>
      <c r="E173" s="39"/>
      <c r="F173" s="40">
        <f t="shared" si="2"/>
        <v>0</v>
      </c>
    </row>
    <row r="174" s="1" customFormat="1" spans="1:6">
      <c r="A174" s="37" t="s">
        <v>254</v>
      </c>
      <c r="B174" s="42" t="s">
        <v>102</v>
      </c>
      <c r="C174" s="37" t="s">
        <v>17</v>
      </c>
      <c r="D174" s="43">
        <v>285.637</v>
      </c>
      <c r="E174" s="39"/>
      <c r="F174" s="40">
        <f t="shared" si="2"/>
        <v>0</v>
      </c>
    </row>
    <row r="175" s="1" customFormat="1" spans="1:6">
      <c r="A175" s="37" t="s">
        <v>255</v>
      </c>
      <c r="B175" s="42" t="s">
        <v>256</v>
      </c>
      <c r="C175" s="37" t="s">
        <v>83</v>
      </c>
      <c r="D175" s="43">
        <v>21.12</v>
      </c>
      <c r="E175" s="39"/>
      <c r="F175" s="40">
        <f t="shared" si="2"/>
        <v>0</v>
      </c>
    </row>
    <row r="176" s="1" customFormat="1" spans="1:6">
      <c r="A176" s="37" t="s">
        <v>257</v>
      </c>
      <c r="B176" s="42" t="s">
        <v>256</v>
      </c>
      <c r="C176" s="37" t="s">
        <v>83</v>
      </c>
      <c r="D176" s="43">
        <v>14.08</v>
      </c>
      <c r="E176" s="39"/>
      <c r="F176" s="40">
        <f t="shared" si="2"/>
        <v>0</v>
      </c>
    </row>
    <row r="177" s="1" customFormat="1" spans="1:6">
      <c r="A177" s="37" t="s">
        <v>258</v>
      </c>
      <c r="B177" s="42" t="s">
        <v>256</v>
      </c>
      <c r="C177" s="37" t="s">
        <v>83</v>
      </c>
      <c r="D177" s="43">
        <v>10.24</v>
      </c>
      <c r="E177" s="39"/>
      <c r="F177" s="40">
        <f t="shared" si="2"/>
        <v>0</v>
      </c>
    </row>
    <row r="178" s="1" customFormat="1" spans="1:6">
      <c r="A178" s="37" t="s">
        <v>259</v>
      </c>
      <c r="B178" s="42" t="s">
        <v>256</v>
      </c>
      <c r="C178" s="37" t="s">
        <v>83</v>
      </c>
      <c r="D178" s="43">
        <v>3.04</v>
      </c>
      <c r="E178" s="39"/>
      <c r="F178" s="40">
        <f t="shared" si="2"/>
        <v>0</v>
      </c>
    </row>
    <row r="179" s="1" customFormat="1" spans="1:6">
      <c r="A179" s="37" t="s">
        <v>260</v>
      </c>
      <c r="B179" s="42" t="s">
        <v>256</v>
      </c>
      <c r="C179" s="37" t="s">
        <v>83</v>
      </c>
      <c r="D179" s="43">
        <v>6.48</v>
      </c>
      <c r="E179" s="39"/>
      <c r="F179" s="40">
        <f t="shared" si="2"/>
        <v>0</v>
      </c>
    </row>
    <row r="180" s="1" customFormat="1" spans="1:6">
      <c r="A180" s="37" t="s">
        <v>261</v>
      </c>
      <c r="B180" s="42" t="s">
        <v>262</v>
      </c>
      <c r="C180" s="37" t="s">
        <v>83</v>
      </c>
      <c r="D180" s="43">
        <v>74</v>
      </c>
      <c r="E180" s="39"/>
      <c r="F180" s="40">
        <f t="shared" si="2"/>
        <v>0</v>
      </c>
    </row>
    <row r="181" s="1" customFormat="1" spans="1:6">
      <c r="A181" s="37" t="s">
        <v>263</v>
      </c>
      <c r="B181" s="42" t="s">
        <v>233</v>
      </c>
      <c r="C181" s="37" t="s">
        <v>52</v>
      </c>
      <c r="D181" s="43">
        <v>75</v>
      </c>
      <c r="E181" s="39"/>
      <c r="F181" s="40">
        <f t="shared" si="2"/>
        <v>0</v>
      </c>
    </row>
    <row r="182" s="1" customFormat="1" spans="1:6">
      <c r="A182" s="37" t="s">
        <v>13</v>
      </c>
      <c r="B182" s="42" t="s">
        <v>264</v>
      </c>
      <c r="C182" s="37" t="s">
        <v>13</v>
      </c>
      <c r="D182" s="41"/>
      <c r="E182" s="39"/>
      <c r="F182" s="40">
        <f t="shared" si="2"/>
        <v>0</v>
      </c>
    </row>
    <row r="183" s="1" customFormat="1" spans="1:6">
      <c r="A183" s="37" t="s">
        <v>265</v>
      </c>
      <c r="B183" s="42" t="s">
        <v>230</v>
      </c>
      <c r="C183" s="37" t="s">
        <v>17</v>
      </c>
      <c r="D183" s="43">
        <v>58.6</v>
      </c>
      <c r="E183" s="39"/>
      <c r="F183" s="40">
        <f t="shared" si="2"/>
        <v>0</v>
      </c>
    </row>
    <row r="184" s="1" customFormat="1" spans="1:6">
      <c r="A184" s="37" t="s">
        <v>266</v>
      </c>
      <c r="B184" s="42" t="s">
        <v>102</v>
      </c>
      <c r="C184" s="37" t="s">
        <v>17</v>
      </c>
      <c r="D184" s="43">
        <v>201.87</v>
      </c>
      <c r="E184" s="39"/>
      <c r="F184" s="40">
        <f t="shared" si="2"/>
        <v>0</v>
      </c>
    </row>
    <row r="185" s="1" customFormat="1" spans="1:6">
      <c r="A185" s="37" t="s">
        <v>267</v>
      </c>
      <c r="B185" s="42" t="s">
        <v>233</v>
      </c>
      <c r="C185" s="37" t="s">
        <v>52</v>
      </c>
      <c r="D185" s="43">
        <v>35</v>
      </c>
      <c r="E185" s="39"/>
      <c r="F185" s="40">
        <f t="shared" si="2"/>
        <v>0</v>
      </c>
    </row>
    <row r="186" s="1" customFormat="1" spans="1:6">
      <c r="A186" s="37" t="s">
        <v>13</v>
      </c>
      <c r="B186" s="42" t="s">
        <v>268</v>
      </c>
      <c r="C186" s="37" t="s">
        <v>13</v>
      </c>
      <c r="D186" s="41"/>
      <c r="E186" s="39"/>
      <c r="F186" s="40">
        <f t="shared" si="2"/>
        <v>0</v>
      </c>
    </row>
    <row r="187" s="1" customFormat="1" spans="1:6">
      <c r="A187" s="37" t="s">
        <v>269</v>
      </c>
      <c r="B187" s="42" t="s">
        <v>230</v>
      </c>
      <c r="C187" s="37" t="s">
        <v>17</v>
      </c>
      <c r="D187" s="43">
        <v>175.52</v>
      </c>
      <c r="E187" s="39"/>
      <c r="F187" s="40">
        <f t="shared" si="2"/>
        <v>0</v>
      </c>
    </row>
    <row r="188" s="1" customFormat="1" spans="1:6">
      <c r="A188" s="37" t="s">
        <v>270</v>
      </c>
      <c r="B188" s="42" t="s">
        <v>102</v>
      </c>
      <c r="C188" s="37" t="s">
        <v>17</v>
      </c>
      <c r="D188" s="43">
        <v>176.488</v>
      </c>
      <c r="E188" s="39"/>
      <c r="F188" s="40">
        <f t="shared" si="2"/>
        <v>0</v>
      </c>
    </row>
    <row r="189" s="1" customFormat="1" spans="1:6">
      <c r="A189" s="37" t="s">
        <v>271</v>
      </c>
      <c r="B189" s="42" t="s">
        <v>233</v>
      </c>
      <c r="C189" s="37" t="s">
        <v>52</v>
      </c>
      <c r="D189" s="43">
        <v>59</v>
      </c>
      <c r="E189" s="39"/>
      <c r="F189" s="40">
        <f t="shared" si="2"/>
        <v>0</v>
      </c>
    </row>
    <row r="190" s="1" customFormat="1" spans="1:6">
      <c r="A190" s="37" t="s">
        <v>272</v>
      </c>
      <c r="B190" s="37"/>
      <c r="C190" s="37"/>
      <c r="D190" s="38"/>
      <c r="E190" s="39"/>
      <c r="F190" s="40">
        <f t="shared" si="2"/>
        <v>0</v>
      </c>
    </row>
    <row r="191" s="1" customFormat="1" spans="1:6">
      <c r="A191" s="37" t="s">
        <v>273</v>
      </c>
      <c r="B191" s="42" t="s">
        <v>135</v>
      </c>
      <c r="C191" s="37" t="s">
        <v>17</v>
      </c>
      <c r="D191" s="43">
        <v>5.452</v>
      </c>
      <c r="E191" s="39"/>
      <c r="F191" s="40">
        <f t="shared" si="2"/>
        <v>0</v>
      </c>
    </row>
    <row r="192" s="1" customFormat="1" spans="1:6">
      <c r="A192" s="37" t="s">
        <v>274</v>
      </c>
      <c r="B192" s="42" t="s">
        <v>102</v>
      </c>
      <c r="C192" s="37" t="s">
        <v>17</v>
      </c>
      <c r="D192" s="43">
        <v>200.56</v>
      </c>
      <c r="E192" s="39"/>
      <c r="F192" s="40">
        <f t="shared" si="2"/>
        <v>0</v>
      </c>
    </row>
    <row r="193" s="1" customFormat="1" spans="1:6">
      <c r="A193" s="37" t="s">
        <v>275</v>
      </c>
      <c r="B193" s="37"/>
      <c r="C193" s="37"/>
      <c r="D193" s="38"/>
      <c r="E193" s="39"/>
      <c r="F193" s="40">
        <f t="shared" si="2"/>
        <v>0</v>
      </c>
    </row>
    <row r="194" s="1" customFormat="1" ht="34.5" spans="1:6">
      <c r="A194" s="37" t="s">
        <v>13</v>
      </c>
      <c r="B194" s="42" t="s">
        <v>276</v>
      </c>
      <c r="C194" s="37" t="s">
        <v>13</v>
      </c>
      <c r="D194" s="41"/>
      <c r="E194" s="39"/>
      <c r="F194" s="40">
        <f t="shared" si="2"/>
        <v>0</v>
      </c>
    </row>
    <row r="195" s="1" customFormat="1" spans="1:6">
      <c r="A195" s="37" t="s">
        <v>277</v>
      </c>
      <c r="B195" s="42" t="s">
        <v>98</v>
      </c>
      <c r="C195" s="37" t="s">
        <v>17</v>
      </c>
      <c r="D195" s="43">
        <v>33.257</v>
      </c>
      <c r="E195" s="39"/>
      <c r="F195" s="40">
        <f t="shared" si="2"/>
        <v>0</v>
      </c>
    </row>
    <row r="196" s="1" customFormat="1" spans="1:6">
      <c r="A196" s="37" t="s">
        <v>278</v>
      </c>
      <c r="B196" s="42" t="s">
        <v>98</v>
      </c>
      <c r="C196" s="37" t="s">
        <v>17</v>
      </c>
      <c r="D196" s="43">
        <v>20.013</v>
      </c>
      <c r="E196" s="39"/>
      <c r="F196" s="40">
        <f t="shared" si="2"/>
        <v>0</v>
      </c>
    </row>
    <row r="197" s="1" customFormat="1" spans="1:6">
      <c r="A197" s="37" t="s">
        <v>279</v>
      </c>
      <c r="B197" s="42" t="s">
        <v>100</v>
      </c>
      <c r="C197" s="37" t="s">
        <v>17</v>
      </c>
      <c r="D197" s="43">
        <v>26.924</v>
      </c>
      <c r="E197" s="39"/>
      <c r="F197" s="40">
        <f t="shared" si="2"/>
        <v>0</v>
      </c>
    </row>
    <row r="198" s="1" customFormat="1" spans="1:6">
      <c r="A198" s="37" t="s">
        <v>280</v>
      </c>
      <c r="B198" s="42" t="s">
        <v>112</v>
      </c>
      <c r="C198" s="37" t="s">
        <v>17</v>
      </c>
      <c r="D198" s="43">
        <v>30.025</v>
      </c>
      <c r="E198" s="39"/>
      <c r="F198" s="40">
        <f t="shared" si="2"/>
        <v>0</v>
      </c>
    </row>
    <row r="199" s="1" customFormat="1" spans="1:6">
      <c r="A199" s="37" t="s">
        <v>281</v>
      </c>
      <c r="B199" s="42" t="s">
        <v>282</v>
      </c>
      <c r="C199" s="37" t="s">
        <v>17</v>
      </c>
      <c r="D199" s="43">
        <v>2.2</v>
      </c>
      <c r="E199" s="39"/>
      <c r="F199" s="40">
        <f t="shared" si="2"/>
        <v>0</v>
      </c>
    </row>
    <row r="200" s="1" customFormat="1" spans="1:6">
      <c r="A200" s="37" t="s">
        <v>283</v>
      </c>
      <c r="B200" s="42" t="s">
        <v>284</v>
      </c>
      <c r="C200" s="37" t="s">
        <v>17</v>
      </c>
      <c r="D200" s="43">
        <v>2.284</v>
      </c>
      <c r="E200" s="39"/>
      <c r="F200" s="40">
        <f t="shared" si="2"/>
        <v>0</v>
      </c>
    </row>
    <row r="201" s="1" customFormat="1" spans="1:6">
      <c r="A201" s="37" t="s">
        <v>285</v>
      </c>
      <c r="B201" s="42" t="s">
        <v>102</v>
      </c>
      <c r="C201" s="37" t="s">
        <v>17</v>
      </c>
      <c r="D201" s="43">
        <v>21.052</v>
      </c>
      <c r="E201" s="39"/>
      <c r="F201" s="40">
        <f t="shared" si="2"/>
        <v>0</v>
      </c>
    </row>
    <row r="202" s="1" customFormat="1" spans="1:6">
      <c r="A202" s="37" t="s">
        <v>286</v>
      </c>
      <c r="B202" s="42" t="s">
        <v>102</v>
      </c>
      <c r="C202" s="37" t="s">
        <v>17</v>
      </c>
      <c r="D202" s="43">
        <v>43.448</v>
      </c>
      <c r="E202" s="39"/>
      <c r="F202" s="40">
        <f t="shared" si="2"/>
        <v>0</v>
      </c>
    </row>
    <row r="203" s="1" customFormat="1" spans="1:6">
      <c r="A203" s="37" t="s">
        <v>287</v>
      </c>
      <c r="B203" s="42" t="s">
        <v>104</v>
      </c>
      <c r="C203" s="37" t="s">
        <v>17</v>
      </c>
      <c r="D203" s="43">
        <v>8.853</v>
      </c>
      <c r="E203" s="39"/>
      <c r="F203" s="40">
        <f t="shared" ref="F203:F266" si="3">ROUND(D203*E203,0)</f>
        <v>0</v>
      </c>
    </row>
    <row r="204" s="1" customFormat="1" spans="1:6">
      <c r="A204" s="37" t="s">
        <v>288</v>
      </c>
      <c r="B204" s="42" t="s">
        <v>98</v>
      </c>
      <c r="C204" s="37" t="s">
        <v>17</v>
      </c>
      <c r="D204" s="43">
        <v>23.386</v>
      </c>
      <c r="E204" s="39"/>
      <c r="F204" s="40">
        <f t="shared" si="3"/>
        <v>0</v>
      </c>
    </row>
    <row r="205" s="1" customFormat="1" spans="1:6">
      <c r="A205" s="37" t="s">
        <v>289</v>
      </c>
      <c r="B205" s="42" t="s">
        <v>290</v>
      </c>
      <c r="C205" s="37" t="s">
        <v>17</v>
      </c>
      <c r="D205" s="43">
        <v>7.258</v>
      </c>
      <c r="E205" s="39"/>
      <c r="F205" s="40">
        <f t="shared" si="3"/>
        <v>0</v>
      </c>
    </row>
    <row r="206" s="1" customFormat="1" spans="1:6">
      <c r="A206" s="37" t="s">
        <v>291</v>
      </c>
      <c r="B206" s="42" t="s">
        <v>125</v>
      </c>
      <c r="C206" s="37" t="s">
        <v>17</v>
      </c>
      <c r="D206" s="43">
        <v>1.59</v>
      </c>
      <c r="E206" s="39"/>
      <c r="F206" s="40">
        <f t="shared" si="3"/>
        <v>0</v>
      </c>
    </row>
    <row r="207" s="1" customFormat="1" ht="34.5" spans="1:6">
      <c r="A207" s="37" t="s">
        <v>13</v>
      </c>
      <c r="B207" s="42" t="s">
        <v>292</v>
      </c>
      <c r="C207" s="37" t="s">
        <v>13</v>
      </c>
      <c r="D207" s="41"/>
      <c r="E207" s="39"/>
      <c r="F207" s="40">
        <f t="shared" si="3"/>
        <v>0</v>
      </c>
    </row>
    <row r="208" s="1" customFormat="1" spans="1:6">
      <c r="A208" s="37" t="s">
        <v>293</v>
      </c>
      <c r="B208" s="42" t="s">
        <v>100</v>
      </c>
      <c r="C208" s="37" t="s">
        <v>17</v>
      </c>
      <c r="D208" s="43">
        <v>3.441</v>
      </c>
      <c r="E208" s="39"/>
      <c r="F208" s="40">
        <f t="shared" si="3"/>
        <v>0</v>
      </c>
    </row>
    <row r="209" s="1" customFormat="1" spans="1:6">
      <c r="A209" s="37" t="s">
        <v>294</v>
      </c>
      <c r="B209" s="42" t="s">
        <v>102</v>
      </c>
      <c r="C209" s="37" t="s">
        <v>17</v>
      </c>
      <c r="D209" s="43">
        <v>8.423</v>
      </c>
      <c r="E209" s="39"/>
      <c r="F209" s="40">
        <f t="shared" si="3"/>
        <v>0</v>
      </c>
    </row>
    <row r="210" s="1" customFormat="1" spans="1:6">
      <c r="A210" s="37" t="s">
        <v>295</v>
      </c>
      <c r="B210" s="42" t="s">
        <v>104</v>
      </c>
      <c r="C210" s="37" t="s">
        <v>17</v>
      </c>
      <c r="D210" s="43">
        <v>0.706</v>
      </c>
      <c r="E210" s="39"/>
      <c r="F210" s="40">
        <f t="shared" si="3"/>
        <v>0</v>
      </c>
    </row>
    <row r="211" s="1" customFormat="1" ht="34.5" spans="1:6">
      <c r="A211" s="37" t="s">
        <v>13</v>
      </c>
      <c r="B211" s="42" t="s">
        <v>296</v>
      </c>
      <c r="C211" s="37" t="s">
        <v>13</v>
      </c>
      <c r="D211" s="41"/>
      <c r="E211" s="39"/>
      <c r="F211" s="40">
        <f t="shared" si="3"/>
        <v>0</v>
      </c>
    </row>
    <row r="212" s="1" customFormat="1" spans="1:6">
      <c r="A212" s="37" t="s">
        <v>297</v>
      </c>
      <c r="B212" s="42" t="s">
        <v>284</v>
      </c>
      <c r="C212" s="37" t="s">
        <v>17</v>
      </c>
      <c r="D212" s="43">
        <v>3.198</v>
      </c>
      <c r="E212" s="39"/>
      <c r="F212" s="40">
        <f t="shared" si="3"/>
        <v>0</v>
      </c>
    </row>
    <row r="213" s="1" customFormat="1" spans="1:6">
      <c r="A213" s="37" t="s">
        <v>298</v>
      </c>
      <c r="B213" s="42" t="s">
        <v>299</v>
      </c>
      <c r="C213" s="37" t="s">
        <v>22</v>
      </c>
      <c r="D213" s="43">
        <v>0.152</v>
      </c>
      <c r="E213" s="39"/>
      <c r="F213" s="40">
        <f t="shared" si="3"/>
        <v>0</v>
      </c>
    </row>
    <row r="214" s="1" customFormat="1" spans="1:6">
      <c r="A214" s="37" t="s">
        <v>300</v>
      </c>
      <c r="B214" s="42" t="s">
        <v>301</v>
      </c>
      <c r="C214" s="37" t="s">
        <v>22</v>
      </c>
      <c r="D214" s="43">
        <v>0.405</v>
      </c>
      <c r="E214" s="39"/>
      <c r="F214" s="40">
        <f t="shared" si="3"/>
        <v>0</v>
      </c>
    </row>
    <row r="215" s="1" customFormat="1" spans="1:6">
      <c r="A215" s="37" t="s">
        <v>302</v>
      </c>
      <c r="B215" s="42" t="s">
        <v>303</v>
      </c>
      <c r="C215" s="37" t="s">
        <v>17</v>
      </c>
      <c r="D215" s="43">
        <v>0.617</v>
      </c>
      <c r="E215" s="39"/>
      <c r="F215" s="40">
        <f t="shared" si="3"/>
        <v>0</v>
      </c>
    </row>
    <row r="216" s="1" customFormat="1" spans="1:6">
      <c r="A216" s="37" t="s">
        <v>304</v>
      </c>
      <c r="B216" s="42" t="s">
        <v>282</v>
      </c>
      <c r="C216" s="37" t="s">
        <v>17</v>
      </c>
      <c r="D216" s="43">
        <v>1.647</v>
      </c>
      <c r="E216" s="39"/>
      <c r="F216" s="40">
        <f t="shared" si="3"/>
        <v>0</v>
      </c>
    </row>
    <row r="217" s="1" customFormat="1" spans="1:6">
      <c r="A217" s="37" t="s">
        <v>305</v>
      </c>
      <c r="B217" s="42" t="s">
        <v>306</v>
      </c>
      <c r="C217" s="37" t="s">
        <v>17</v>
      </c>
      <c r="D217" s="43">
        <v>1.234</v>
      </c>
      <c r="E217" s="39"/>
      <c r="F217" s="40">
        <f t="shared" si="3"/>
        <v>0</v>
      </c>
    </row>
    <row r="218" s="1" customFormat="1" ht="34.5" spans="1:6">
      <c r="A218" s="37" t="s">
        <v>13</v>
      </c>
      <c r="B218" s="42" t="s">
        <v>307</v>
      </c>
      <c r="C218" s="37" t="s">
        <v>13</v>
      </c>
      <c r="D218" s="41"/>
      <c r="E218" s="39"/>
      <c r="F218" s="40">
        <f t="shared" si="3"/>
        <v>0</v>
      </c>
    </row>
    <row r="219" s="1" customFormat="1" spans="1:6">
      <c r="A219" s="37" t="s">
        <v>308</v>
      </c>
      <c r="B219" s="42" t="s">
        <v>98</v>
      </c>
      <c r="C219" s="37" t="s">
        <v>17</v>
      </c>
      <c r="D219" s="43">
        <v>30.309</v>
      </c>
      <c r="E219" s="39"/>
      <c r="F219" s="40">
        <f t="shared" si="3"/>
        <v>0</v>
      </c>
    </row>
    <row r="220" s="1" customFormat="1" spans="1:6">
      <c r="A220" s="37" t="s">
        <v>309</v>
      </c>
      <c r="B220" s="42" t="s">
        <v>100</v>
      </c>
      <c r="C220" s="37" t="s">
        <v>17</v>
      </c>
      <c r="D220" s="43">
        <v>19.45</v>
      </c>
      <c r="E220" s="39"/>
      <c r="F220" s="40">
        <f t="shared" si="3"/>
        <v>0</v>
      </c>
    </row>
    <row r="221" s="1" customFormat="1" spans="1:6">
      <c r="A221" s="37" t="s">
        <v>310</v>
      </c>
      <c r="B221" s="42" t="s">
        <v>112</v>
      </c>
      <c r="C221" s="37" t="s">
        <v>17</v>
      </c>
      <c r="D221" s="43">
        <v>24.434</v>
      </c>
      <c r="E221" s="39"/>
      <c r="F221" s="40">
        <f t="shared" si="3"/>
        <v>0</v>
      </c>
    </row>
    <row r="222" s="1" customFormat="1" spans="1:6">
      <c r="A222" s="37" t="s">
        <v>311</v>
      </c>
      <c r="B222" s="42" t="s">
        <v>312</v>
      </c>
      <c r="C222" s="37" t="s">
        <v>17</v>
      </c>
      <c r="D222" s="43">
        <v>8.171</v>
      </c>
      <c r="E222" s="39"/>
      <c r="F222" s="40">
        <f t="shared" si="3"/>
        <v>0</v>
      </c>
    </row>
    <row r="223" s="1" customFormat="1" spans="1:6">
      <c r="A223" s="37" t="s">
        <v>313</v>
      </c>
      <c r="B223" s="42" t="s">
        <v>314</v>
      </c>
      <c r="C223" s="37" t="s">
        <v>17</v>
      </c>
      <c r="D223" s="43">
        <v>1.183</v>
      </c>
      <c r="E223" s="39"/>
      <c r="F223" s="40">
        <f t="shared" si="3"/>
        <v>0</v>
      </c>
    </row>
    <row r="224" s="1" customFormat="1" spans="1:6">
      <c r="A224" s="37" t="s">
        <v>315</v>
      </c>
      <c r="B224" s="42" t="s">
        <v>284</v>
      </c>
      <c r="C224" s="37" t="s">
        <v>17</v>
      </c>
      <c r="D224" s="43">
        <v>11.017</v>
      </c>
      <c r="E224" s="39"/>
      <c r="F224" s="40">
        <f t="shared" si="3"/>
        <v>0</v>
      </c>
    </row>
    <row r="225" s="1" customFormat="1" spans="1:6">
      <c r="A225" s="37" t="s">
        <v>316</v>
      </c>
      <c r="B225" s="42" t="s">
        <v>282</v>
      </c>
      <c r="C225" s="37" t="s">
        <v>17</v>
      </c>
      <c r="D225" s="43">
        <v>1.1</v>
      </c>
      <c r="E225" s="39"/>
      <c r="F225" s="40">
        <f t="shared" si="3"/>
        <v>0</v>
      </c>
    </row>
    <row r="226" s="1" customFormat="1" spans="1:6">
      <c r="A226" s="37" t="s">
        <v>317</v>
      </c>
      <c r="B226" s="42" t="s">
        <v>290</v>
      </c>
      <c r="C226" s="37" t="s">
        <v>17</v>
      </c>
      <c r="D226" s="43">
        <v>5.134</v>
      </c>
      <c r="E226" s="39"/>
      <c r="F226" s="40">
        <f t="shared" si="3"/>
        <v>0</v>
      </c>
    </row>
    <row r="227" s="1" customFormat="1" spans="1:6">
      <c r="A227" s="37" t="s">
        <v>318</v>
      </c>
      <c r="B227" s="42" t="s">
        <v>125</v>
      </c>
      <c r="C227" s="37" t="s">
        <v>17</v>
      </c>
      <c r="D227" s="43">
        <v>0.444</v>
      </c>
      <c r="E227" s="39"/>
      <c r="F227" s="40">
        <f t="shared" si="3"/>
        <v>0</v>
      </c>
    </row>
    <row r="228" s="1" customFormat="1" spans="1:6">
      <c r="A228" s="37" t="s">
        <v>319</v>
      </c>
      <c r="B228" s="42" t="s">
        <v>320</v>
      </c>
      <c r="C228" s="37" t="s">
        <v>17</v>
      </c>
      <c r="D228" s="43">
        <v>6.532</v>
      </c>
      <c r="E228" s="39"/>
      <c r="F228" s="40">
        <f t="shared" si="3"/>
        <v>0</v>
      </c>
    </row>
    <row r="229" s="1" customFormat="1" spans="1:6">
      <c r="A229" s="37" t="s">
        <v>321</v>
      </c>
      <c r="B229" s="42" t="s">
        <v>322</v>
      </c>
      <c r="C229" s="37" t="s">
        <v>17</v>
      </c>
      <c r="D229" s="43">
        <v>6.532</v>
      </c>
      <c r="E229" s="39"/>
      <c r="F229" s="40">
        <f t="shared" si="3"/>
        <v>0</v>
      </c>
    </row>
    <row r="230" s="1" customFormat="1" spans="1:6">
      <c r="A230" s="37" t="s">
        <v>323</v>
      </c>
      <c r="B230" s="42" t="s">
        <v>197</v>
      </c>
      <c r="C230" s="37" t="s">
        <v>22</v>
      </c>
      <c r="D230" s="43">
        <v>0.114</v>
      </c>
      <c r="E230" s="39"/>
      <c r="F230" s="40">
        <f t="shared" si="3"/>
        <v>0</v>
      </c>
    </row>
    <row r="231" s="1" customFormat="1" spans="1:6">
      <c r="A231" s="37" t="s">
        <v>324</v>
      </c>
      <c r="B231" s="42" t="s">
        <v>312</v>
      </c>
      <c r="C231" s="37" t="s">
        <v>17</v>
      </c>
      <c r="D231" s="43">
        <v>3.124</v>
      </c>
      <c r="E231" s="39"/>
      <c r="F231" s="40">
        <f t="shared" si="3"/>
        <v>0</v>
      </c>
    </row>
    <row r="232" s="1" customFormat="1" spans="1:6">
      <c r="A232" s="37" t="s">
        <v>325</v>
      </c>
      <c r="B232" s="42" t="s">
        <v>326</v>
      </c>
      <c r="C232" s="37" t="s">
        <v>327</v>
      </c>
      <c r="D232" s="43">
        <v>1</v>
      </c>
      <c r="E232" s="39"/>
      <c r="F232" s="40">
        <f t="shared" si="3"/>
        <v>0</v>
      </c>
    </row>
    <row r="233" s="1" customFormat="1" spans="1:6">
      <c r="A233" s="37" t="s">
        <v>13</v>
      </c>
      <c r="B233" s="42" t="s">
        <v>328</v>
      </c>
      <c r="C233" s="37" t="s">
        <v>13</v>
      </c>
      <c r="D233" s="41"/>
      <c r="E233" s="39"/>
      <c r="F233" s="40">
        <f t="shared" si="3"/>
        <v>0</v>
      </c>
    </row>
    <row r="234" s="1" customFormat="1" spans="1:6">
      <c r="A234" s="37" t="s">
        <v>329</v>
      </c>
      <c r="B234" s="42" t="s">
        <v>306</v>
      </c>
      <c r="C234" s="37" t="s">
        <v>17</v>
      </c>
      <c r="D234" s="43">
        <v>1.92</v>
      </c>
      <c r="E234" s="39"/>
      <c r="F234" s="40">
        <f t="shared" si="3"/>
        <v>0</v>
      </c>
    </row>
    <row r="235" s="1" customFormat="1" spans="1:6">
      <c r="A235" s="37" t="s">
        <v>330</v>
      </c>
      <c r="B235" s="42" t="s">
        <v>306</v>
      </c>
      <c r="C235" s="37" t="s">
        <v>17</v>
      </c>
      <c r="D235" s="43">
        <v>2.562</v>
      </c>
      <c r="E235" s="39"/>
      <c r="F235" s="40">
        <f t="shared" si="3"/>
        <v>0</v>
      </c>
    </row>
    <row r="236" s="1" customFormat="1" spans="1:6">
      <c r="A236" s="37" t="s">
        <v>331</v>
      </c>
      <c r="B236" s="42" t="s">
        <v>332</v>
      </c>
      <c r="C236" s="37" t="s">
        <v>17</v>
      </c>
      <c r="D236" s="43">
        <v>38.099</v>
      </c>
      <c r="E236" s="39"/>
      <c r="F236" s="40">
        <f t="shared" si="3"/>
        <v>0</v>
      </c>
    </row>
    <row r="237" s="1" customFormat="1" ht="34.5" spans="1:6">
      <c r="A237" s="37" t="s">
        <v>13</v>
      </c>
      <c r="B237" s="42" t="s">
        <v>333</v>
      </c>
      <c r="C237" s="37" t="s">
        <v>13</v>
      </c>
      <c r="D237" s="41"/>
      <c r="E237" s="39"/>
      <c r="F237" s="40">
        <f t="shared" si="3"/>
        <v>0</v>
      </c>
    </row>
    <row r="238" s="1" customFormat="1" spans="1:6">
      <c r="A238" s="37" t="s">
        <v>334</v>
      </c>
      <c r="B238" s="42" t="s">
        <v>98</v>
      </c>
      <c r="C238" s="37" t="s">
        <v>17</v>
      </c>
      <c r="D238" s="43">
        <v>10.94</v>
      </c>
      <c r="E238" s="39"/>
      <c r="F238" s="40">
        <f t="shared" si="3"/>
        <v>0</v>
      </c>
    </row>
    <row r="239" s="1" customFormat="1" spans="1:6">
      <c r="A239" s="37" t="s">
        <v>335</v>
      </c>
      <c r="B239" s="42" t="s">
        <v>98</v>
      </c>
      <c r="C239" s="37" t="s">
        <v>17</v>
      </c>
      <c r="D239" s="43">
        <v>1.134</v>
      </c>
      <c r="E239" s="39"/>
      <c r="F239" s="40">
        <f t="shared" si="3"/>
        <v>0</v>
      </c>
    </row>
    <row r="240" s="1" customFormat="1" spans="1:6">
      <c r="A240" s="37" t="s">
        <v>336</v>
      </c>
      <c r="B240" s="42" t="s">
        <v>107</v>
      </c>
      <c r="C240" s="37" t="s">
        <v>17</v>
      </c>
      <c r="D240" s="43">
        <v>0.108</v>
      </c>
      <c r="E240" s="39"/>
      <c r="F240" s="40">
        <f t="shared" si="3"/>
        <v>0</v>
      </c>
    </row>
    <row r="241" s="1" customFormat="1" spans="1:6">
      <c r="A241" s="37" t="s">
        <v>337</v>
      </c>
      <c r="B241" s="42" t="s">
        <v>104</v>
      </c>
      <c r="C241" s="37" t="s">
        <v>17</v>
      </c>
      <c r="D241" s="43">
        <v>3.156</v>
      </c>
      <c r="E241" s="39"/>
      <c r="F241" s="40">
        <f t="shared" si="3"/>
        <v>0</v>
      </c>
    </row>
    <row r="242" s="1" customFormat="1" spans="1:6">
      <c r="A242" s="37" t="s">
        <v>338</v>
      </c>
      <c r="B242" s="42" t="s">
        <v>125</v>
      </c>
      <c r="C242" s="37" t="s">
        <v>17</v>
      </c>
      <c r="D242" s="43">
        <v>0.51</v>
      </c>
      <c r="E242" s="39"/>
      <c r="F242" s="40">
        <f t="shared" si="3"/>
        <v>0</v>
      </c>
    </row>
    <row r="243" s="1" customFormat="1" spans="1:6">
      <c r="A243" s="37" t="s">
        <v>339</v>
      </c>
      <c r="B243" s="42" t="s">
        <v>100</v>
      </c>
      <c r="C243" s="37" t="s">
        <v>17</v>
      </c>
      <c r="D243" s="43">
        <v>11.483</v>
      </c>
      <c r="E243" s="39"/>
      <c r="F243" s="40">
        <f t="shared" si="3"/>
        <v>0</v>
      </c>
    </row>
    <row r="244" s="1" customFormat="1" spans="1:6">
      <c r="A244" s="37" t="s">
        <v>340</v>
      </c>
      <c r="B244" s="42" t="s">
        <v>112</v>
      </c>
      <c r="C244" s="37" t="s">
        <v>17</v>
      </c>
      <c r="D244" s="43">
        <v>3.858</v>
      </c>
      <c r="E244" s="39"/>
      <c r="F244" s="40">
        <f t="shared" si="3"/>
        <v>0</v>
      </c>
    </row>
    <row r="245" s="1" customFormat="1" spans="1:6">
      <c r="A245" s="37" t="s">
        <v>341</v>
      </c>
      <c r="B245" s="42" t="s">
        <v>312</v>
      </c>
      <c r="C245" s="37" t="s">
        <v>17</v>
      </c>
      <c r="D245" s="43">
        <v>1.859</v>
      </c>
      <c r="E245" s="39"/>
      <c r="F245" s="40">
        <f t="shared" si="3"/>
        <v>0</v>
      </c>
    </row>
    <row r="246" s="1" customFormat="1" spans="1:6">
      <c r="A246" s="37" t="s">
        <v>342</v>
      </c>
      <c r="B246" s="42" t="s">
        <v>282</v>
      </c>
      <c r="C246" s="37" t="s">
        <v>17</v>
      </c>
      <c r="D246" s="43">
        <v>2.2</v>
      </c>
      <c r="E246" s="39"/>
      <c r="F246" s="40">
        <f t="shared" si="3"/>
        <v>0</v>
      </c>
    </row>
    <row r="247" s="1" customFormat="1" spans="1:6">
      <c r="A247" s="37" t="s">
        <v>343</v>
      </c>
      <c r="B247" s="42" t="s">
        <v>284</v>
      </c>
      <c r="C247" s="37" t="s">
        <v>17</v>
      </c>
      <c r="D247" s="43">
        <v>5.856</v>
      </c>
      <c r="E247" s="39"/>
      <c r="F247" s="40">
        <f t="shared" si="3"/>
        <v>0</v>
      </c>
    </row>
    <row r="248" s="1" customFormat="1" spans="1:6">
      <c r="A248" s="37" t="s">
        <v>13</v>
      </c>
      <c r="B248" s="42" t="s">
        <v>344</v>
      </c>
      <c r="C248" s="37" t="s">
        <v>13</v>
      </c>
      <c r="D248" s="41"/>
      <c r="E248" s="39"/>
      <c r="F248" s="40">
        <f t="shared" si="3"/>
        <v>0</v>
      </c>
    </row>
    <row r="249" s="1" customFormat="1" spans="1:6">
      <c r="A249" s="37" t="s">
        <v>345</v>
      </c>
      <c r="B249" s="42" t="s">
        <v>104</v>
      </c>
      <c r="C249" s="37" t="s">
        <v>17</v>
      </c>
      <c r="D249" s="43">
        <v>49.65</v>
      </c>
      <c r="E249" s="39"/>
      <c r="F249" s="40">
        <f t="shared" si="3"/>
        <v>0</v>
      </c>
    </row>
    <row r="250" s="1" customFormat="1" spans="1:6">
      <c r="A250" s="37" t="s">
        <v>346</v>
      </c>
      <c r="B250" s="42" t="s">
        <v>347</v>
      </c>
      <c r="C250" s="37" t="s">
        <v>17</v>
      </c>
      <c r="D250" s="43">
        <v>18</v>
      </c>
      <c r="E250" s="39"/>
      <c r="F250" s="40">
        <f t="shared" si="3"/>
        <v>0</v>
      </c>
    </row>
    <row r="251" s="1" customFormat="1" spans="1:6">
      <c r="A251" s="37" t="s">
        <v>348</v>
      </c>
      <c r="B251" s="42" t="s">
        <v>262</v>
      </c>
      <c r="C251" s="37" t="s">
        <v>83</v>
      </c>
      <c r="D251" s="43">
        <v>3.6</v>
      </c>
      <c r="E251" s="39"/>
      <c r="F251" s="40">
        <f t="shared" si="3"/>
        <v>0</v>
      </c>
    </row>
    <row r="252" s="1" customFormat="1" spans="1:6">
      <c r="A252" s="37" t="s">
        <v>349</v>
      </c>
      <c r="B252" s="42" t="s">
        <v>100</v>
      </c>
      <c r="C252" s="37" t="s">
        <v>17</v>
      </c>
      <c r="D252" s="43">
        <v>3.674</v>
      </c>
      <c r="E252" s="39"/>
      <c r="F252" s="40">
        <f t="shared" si="3"/>
        <v>0</v>
      </c>
    </row>
    <row r="253" s="1" customFormat="1" spans="1:6">
      <c r="A253" s="37" t="s">
        <v>350</v>
      </c>
      <c r="B253" s="42" t="s">
        <v>351</v>
      </c>
      <c r="C253" s="37" t="s">
        <v>17</v>
      </c>
      <c r="D253" s="43">
        <v>1.8</v>
      </c>
      <c r="E253" s="39"/>
      <c r="F253" s="40">
        <f t="shared" si="3"/>
        <v>0</v>
      </c>
    </row>
    <row r="254" s="1" customFormat="1" spans="1:6">
      <c r="A254" s="37" t="s">
        <v>352</v>
      </c>
      <c r="B254" s="42" t="s">
        <v>353</v>
      </c>
      <c r="C254" s="37" t="s">
        <v>17</v>
      </c>
      <c r="D254" s="43">
        <v>12.71</v>
      </c>
      <c r="E254" s="39"/>
      <c r="F254" s="40">
        <f t="shared" si="3"/>
        <v>0</v>
      </c>
    </row>
    <row r="255" s="1" customFormat="1" ht="34.5" spans="1:6">
      <c r="A255" s="37" t="s">
        <v>13</v>
      </c>
      <c r="B255" s="42" t="s">
        <v>354</v>
      </c>
      <c r="C255" s="37" t="s">
        <v>13</v>
      </c>
      <c r="D255" s="41"/>
      <c r="E255" s="39"/>
      <c r="F255" s="40">
        <f t="shared" si="3"/>
        <v>0</v>
      </c>
    </row>
    <row r="256" s="1" customFormat="1" spans="1:6">
      <c r="A256" s="37" t="s">
        <v>355</v>
      </c>
      <c r="B256" s="42" t="s">
        <v>98</v>
      </c>
      <c r="C256" s="37" t="s">
        <v>17</v>
      </c>
      <c r="D256" s="43">
        <v>11.655</v>
      </c>
      <c r="E256" s="39"/>
      <c r="F256" s="40">
        <f t="shared" si="3"/>
        <v>0</v>
      </c>
    </row>
    <row r="257" s="1" customFormat="1" spans="1:6">
      <c r="A257" s="37" t="s">
        <v>356</v>
      </c>
      <c r="B257" s="42" t="s">
        <v>98</v>
      </c>
      <c r="C257" s="37" t="s">
        <v>17</v>
      </c>
      <c r="D257" s="43">
        <v>11.9</v>
      </c>
      <c r="E257" s="39"/>
      <c r="F257" s="40">
        <f t="shared" si="3"/>
        <v>0</v>
      </c>
    </row>
    <row r="258" s="1" customFormat="1" spans="1:6">
      <c r="A258" s="37" t="s">
        <v>357</v>
      </c>
      <c r="B258" s="42" t="s">
        <v>332</v>
      </c>
      <c r="C258" s="37" t="s">
        <v>17</v>
      </c>
      <c r="D258" s="43">
        <v>6.625</v>
      </c>
      <c r="E258" s="39"/>
      <c r="F258" s="40">
        <f t="shared" si="3"/>
        <v>0</v>
      </c>
    </row>
    <row r="259" s="1" customFormat="1" spans="1:6">
      <c r="A259" s="37" t="s">
        <v>358</v>
      </c>
      <c r="B259" s="42" t="s">
        <v>104</v>
      </c>
      <c r="C259" s="37" t="s">
        <v>17</v>
      </c>
      <c r="D259" s="43">
        <v>18.194</v>
      </c>
      <c r="E259" s="39"/>
      <c r="F259" s="40">
        <f t="shared" si="3"/>
        <v>0</v>
      </c>
    </row>
    <row r="260" s="1" customFormat="1" spans="1:6">
      <c r="A260" s="37" t="s">
        <v>359</v>
      </c>
      <c r="B260" s="42" t="s">
        <v>98</v>
      </c>
      <c r="C260" s="37" t="s">
        <v>17</v>
      </c>
      <c r="D260" s="43">
        <v>2.795</v>
      </c>
      <c r="E260" s="39"/>
      <c r="F260" s="40">
        <f t="shared" si="3"/>
        <v>0</v>
      </c>
    </row>
    <row r="261" s="1" customFormat="1" spans="1:6">
      <c r="A261" s="37" t="s">
        <v>360</v>
      </c>
      <c r="B261" s="42" t="s">
        <v>314</v>
      </c>
      <c r="C261" s="37" t="s">
        <v>17</v>
      </c>
      <c r="D261" s="43">
        <v>2.622</v>
      </c>
      <c r="E261" s="39"/>
      <c r="F261" s="40">
        <f t="shared" si="3"/>
        <v>0</v>
      </c>
    </row>
    <row r="262" s="1" customFormat="1" spans="1:6">
      <c r="A262" s="37" t="s">
        <v>361</v>
      </c>
      <c r="B262" s="42" t="s">
        <v>284</v>
      </c>
      <c r="C262" s="37" t="s">
        <v>17</v>
      </c>
      <c r="D262" s="43">
        <v>4.921</v>
      </c>
      <c r="E262" s="39"/>
      <c r="F262" s="40">
        <f t="shared" si="3"/>
        <v>0</v>
      </c>
    </row>
    <row r="263" s="1" customFormat="1" spans="1:6">
      <c r="A263" s="37" t="s">
        <v>362</v>
      </c>
      <c r="B263" s="42" t="s">
        <v>290</v>
      </c>
      <c r="C263" s="37" t="s">
        <v>17</v>
      </c>
      <c r="D263" s="43">
        <v>7.749</v>
      </c>
      <c r="E263" s="39"/>
      <c r="F263" s="40">
        <f t="shared" si="3"/>
        <v>0</v>
      </c>
    </row>
    <row r="264" s="1" customFormat="1" spans="1:6">
      <c r="A264" s="37" t="s">
        <v>363</v>
      </c>
      <c r="B264" s="42" t="s">
        <v>102</v>
      </c>
      <c r="C264" s="37" t="s">
        <v>17</v>
      </c>
      <c r="D264" s="43">
        <v>47.188</v>
      </c>
      <c r="E264" s="39"/>
      <c r="F264" s="40">
        <f t="shared" si="3"/>
        <v>0</v>
      </c>
    </row>
    <row r="265" s="1" customFormat="1" spans="1:6">
      <c r="A265" s="37" t="s">
        <v>364</v>
      </c>
      <c r="B265" s="42" t="s">
        <v>102</v>
      </c>
      <c r="C265" s="37" t="s">
        <v>17</v>
      </c>
      <c r="D265" s="43">
        <v>117.675</v>
      </c>
      <c r="E265" s="39"/>
      <c r="F265" s="40">
        <f t="shared" si="3"/>
        <v>0</v>
      </c>
    </row>
    <row r="266" s="1" customFormat="1" spans="1:6">
      <c r="A266" s="37" t="s">
        <v>365</v>
      </c>
      <c r="B266" s="42" t="s">
        <v>107</v>
      </c>
      <c r="C266" s="37" t="s">
        <v>17</v>
      </c>
      <c r="D266" s="43">
        <v>3.433</v>
      </c>
      <c r="E266" s="39"/>
      <c r="F266" s="40">
        <f t="shared" si="3"/>
        <v>0</v>
      </c>
    </row>
    <row r="267" s="1" customFormat="1" spans="1:6">
      <c r="A267" s="37" t="s">
        <v>13</v>
      </c>
      <c r="B267" s="42" t="s">
        <v>366</v>
      </c>
      <c r="C267" s="37" t="s">
        <v>13</v>
      </c>
      <c r="D267" s="41"/>
      <c r="E267" s="39"/>
      <c r="F267" s="40">
        <f t="shared" ref="F267:F330" si="4">ROUND(D267*E267,0)</f>
        <v>0</v>
      </c>
    </row>
    <row r="268" s="1" customFormat="1" spans="1:6">
      <c r="A268" s="37" t="s">
        <v>367</v>
      </c>
      <c r="B268" s="42" t="s">
        <v>104</v>
      </c>
      <c r="C268" s="37" t="s">
        <v>17</v>
      </c>
      <c r="D268" s="43">
        <v>280.64</v>
      </c>
      <c r="E268" s="39"/>
      <c r="F268" s="40">
        <f t="shared" si="4"/>
        <v>0</v>
      </c>
    </row>
    <row r="269" s="1" customFormat="1" spans="1:6">
      <c r="A269" s="37" t="s">
        <v>368</v>
      </c>
      <c r="B269" s="42" t="s">
        <v>347</v>
      </c>
      <c r="C269" s="37" t="s">
        <v>17</v>
      </c>
      <c r="D269" s="43">
        <v>143.46</v>
      </c>
      <c r="E269" s="39"/>
      <c r="F269" s="40">
        <f t="shared" si="4"/>
        <v>0</v>
      </c>
    </row>
    <row r="270" s="1" customFormat="1" spans="1:6">
      <c r="A270" s="37" t="s">
        <v>369</v>
      </c>
      <c r="B270" s="42" t="s">
        <v>262</v>
      </c>
      <c r="C270" s="37" t="s">
        <v>83</v>
      </c>
      <c r="D270" s="43">
        <v>87.2</v>
      </c>
      <c r="E270" s="39"/>
      <c r="F270" s="40">
        <f t="shared" si="4"/>
        <v>0</v>
      </c>
    </row>
    <row r="271" s="1" customFormat="1" spans="1:6">
      <c r="A271" s="37" t="s">
        <v>370</v>
      </c>
      <c r="B271" s="42" t="s">
        <v>371</v>
      </c>
      <c r="C271" s="37" t="s">
        <v>17</v>
      </c>
      <c r="D271" s="43">
        <v>111.2</v>
      </c>
      <c r="E271" s="39"/>
      <c r="F271" s="40">
        <f t="shared" si="4"/>
        <v>0</v>
      </c>
    </row>
    <row r="272" s="1" customFormat="1" spans="1:6">
      <c r="A272" s="37" t="s">
        <v>372</v>
      </c>
      <c r="B272" s="42" t="s">
        <v>371</v>
      </c>
      <c r="C272" s="37" t="s">
        <v>17</v>
      </c>
      <c r="D272" s="43">
        <v>4.16</v>
      </c>
      <c r="E272" s="39"/>
      <c r="F272" s="40">
        <f t="shared" si="4"/>
        <v>0</v>
      </c>
    </row>
    <row r="273" s="1" customFormat="1" spans="1:6">
      <c r="A273" s="37" t="s">
        <v>373</v>
      </c>
      <c r="B273" s="42" t="s">
        <v>100</v>
      </c>
      <c r="C273" s="37" t="s">
        <v>17</v>
      </c>
      <c r="D273" s="43">
        <v>6.944</v>
      </c>
      <c r="E273" s="39"/>
      <c r="F273" s="40">
        <f t="shared" si="4"/>
        <v>0</v>
      </c>
    </row>
    <row r="274" s="1" customFormat="1" spans="1:6">
      <c r="A274" s="37" t="s">
        <v>13</v>
      </c>
      <c r="B274" s="42" t="s">
        <v>374</v>
      </c>
      <c r="C274" s="37" t="s">
        <v>13</v>
      </c>
      <c r="D274" s="41"/>
      <c r="E274" s="39"/>
      <c r="F274" s="40">
        <f t="shared" si="4"/>
        <v>0</v>
      </c>
    </row>
    <row r="275" s="1" customFormat="1" spans="1:6">
      <c r="A275" s="37" t="s">
        <v>375</v>
      </c>
      <c r="B275" s="42" t="s">
        <v>98</v>
      </c>
      <c r="C275" s="37" t="s">
        <v>17</v>
      </c>
      <c r="D275" s="43">
        <v>50.7</v>
      </c>
      <c r="E275" s="39"/>
      <c r="F275" s="40">
        <f t="shared" si="4"/>
        <v>0</v>
      </c>
    </row>
    <row r="276" s="1" customFormat="1" spans="1:6">
      <c r="A276" s="37" t="s">
        <v>376</v>
      </c>
      <c r="B276" s="42" t="s">
        <v>107</v>
      </c>
      <c r="C276" s="37" t="s">
        <v>17</v>
      </c>
      <c r="D276" s="43">
        <v>1.53</v>
      </c>
      <c r="E276" s="39"/>
      <c r="F276" s="40">
        <f t="shared" si="4"/>
        <v>0</v>
      </c>
    </row>
    <row r="277" s="1" customFormat="1" spans="1:6">
      <c r="A277" s="37" t="s">
        <v>377</v>
      </c>
      <c r="B277" s="42" t="s">
        <v>378</v>
      </c>
      <c r="C277" s="37" t="s">
        <v>52</v>
      </c>
      <c r="D277" s="43">
        <v>1</v>
      </c>
      <c r="E277" s="39"/>
      <c r="F277" s="40">
        <f t="shared" si="4"/>
        <v>0</v>
      </c>
    </row>
    <row r="278" s="1" customFormat="1" spans="1:6">
      <c r="A278" s="37" t="s">
        <v>379</v>
      </c>
      <c r="B278" s="42" t="s">
        <v>380</v>
      </c>
      <c r="C278" s="37" t="s">
        <v>170</v>
      </c>
      <c r="D278" s="43">
        <v>1</v>
      </c>
      <c r="E278" s="39"/>
      <c r="F278" s="40">
        <f t="shared" si="4"/>
        <v>0</v>
      </c>
    </row>
    <row r="279" s="1" customFormat="1" spans="1:6">
      <c r="A279" s="37" t="s">
        <v>13</v>
      </c>
      <c r="B279" s="42" t="s">
        <v>381</v>
      </c>
      <c r="C279" s="37" t="s">
        <v>13</v>
      </c>
      <c r="D279" s="41"/>
      <c r="E279" s="39"/>
      <c r="F279" s="40">
        <f t="shared" si="4"/>
        <v>0</v>
      </c>
    </row>
    <row r="280" s="1" customFormat="1" spans="1:6">
      <c r="A280" s="37" t="s">
        <v>382</v>
      </c>
      <c r="B280" s="42" t="s">
        <v>104</v>
      </c>
      <c r="C280" s="37" t="s">
        <v>17</v>
      </c>
      <c r="D280" s="43">
        <v>37.17</v>
      </c>
      <c r="E280" s="39"/>
      <c r="F280" s="40">
        <f t="shared" si="4"/>
        <v>0</v>
      </c>
    </row>
    <row r="281" s="1" customFormat="1" spans="1:6">
      <c r="A281" s="37" t="s">
        <v>383</v>
      </c>
      <c r="B281" s="42" t="s">
        <v>347</v>
      </c>
      <c r="C281" s="37" t="s">
        <v>17</v>
      </c>
      <c r="D281" s="43">
        <v>22.5</v>
      </c>
      <c r="E281" s="39"/>
      <c r="F281" s="40">
        <f t="shared" si="4"/>
        <v>0</v>
      </c>
    </row>
    <row r="282" s="1" customFormat="1" spans="1:6">
      <c r="A282" s="37" t="s">
        <v>384</v>
      </c>
      <c r="B282" s="42" t="s">
        <v>262</v>
      </c>
      <c r="C282" s="37" t="s">
        <v>83</v>
      </c>
      <c r="D282" s="43">
        <v>9.9</v>
      </c>
      <c r="E282" s="39"/>
      <c r="F282" s="40">
        <f t="shared" si="4"/>
        <v>0</v>
      </c>
    </row>
    <row r="283" s="1" customFormat="1" spans="1:6">
      <c r="A283" s="37" t="s">
        <v>385</v>
      </c>
      <c r="B283" s="42" t="s">
        <v>386</v>
      </c>
      <c r="C283" s="37" t="s">
        <v>83</v>
      </c>
      <c r="D283" s="43">
        <v>18.46</v>
      </c>
      <c r="E283" s="39"/>
      <c r="F283" s="40">
        <f t="shared" si="4"/>
        <v>0</v>
      </c>
    </row>
    <row r="284" s="1" customFormat="1" ht="34.5" spans="1:6">
      <c r="A284" s="37" t="s">
        <v>13</v>
      </c>
      <c r="B284" s="42" t="s">
        <v>387</v>
      </c>
      <c r="C284" s="37" t="s">
        <v>13</v>
      </c>
      <c r="D284" s="41"/>
      <c r="E284" s="39"/>
      <c r="F284" s="40">
        <f t="shared" si="4"/>
        <v>0</v>
      </c>
    </row>
    <row r="285" s="1" customFormat="1" spans="1:6">
      <c r="A285" s="37" t="s">
        <v>388</v>
      </c>
      <c r="B285" s="42" t="s">
        <v>102</v>
      </c>
      <c r="C285" s="37" t="s">
        <v>17</v>
      </c>
      <c r="D285" s="43">
        <v>31.059</v>
      </c>
      <c r="E285" s="39"/>
      <c r="F285" s="40">
        <f t="shared" si="4"/>
        <v>0</v>
      </c>
    </row>
    <row r="286" s="1" customFormat="1" spans="1:6">
      <c r="A286" s="37" t="s">
        <v>389</v>
      </c>
      <c r="B286" s="42" t="s">
        <v>104</v>
      </c>
      <c r="C286" s="37" t="s">
        <v>17</v>
      </c>
      <c r="D286" s="43">
        <v>3.452</v>
      </c>
      <c r="E286" s="39"/>
      <c r="F286" s="40">
        <f t="shared" si="4"/>
        <v>0</v>
      </c>
    </row>
    <row r="287" s="1" customFormat="1" spans="1:6">
      <c r="A287" s="37" t="s">
        <v>13</v>
      </c>
      <c r="B287" s="42" t="s">
        <v>390</v>
      </c>
      <c r="C287" s="37" t="s">
        <v>13</v>
      </c>
      <c r="D287" s="41"/>
      <c r="E287" s="39"/>
      <c r="F287" s="40">
        <f t="shared" si="4"/>
        <v>0</v>
      </c>
    </row>
    <row r="288" s="1" customFormat="1" spans="1:6">
      <c r="A288" s="37" t="s">
        <v>391</v>
      </c>
      <c r="B288" s="42" t="s">
        <v>98</v>
      </c>
      <c r="C288" s="37" t="s">
        <v>17</v>
      </c>
      <c r="D288" s="43">
        <v>48.044</v>
      </c>
      <c r="E288" s="39"/>
      <c r="F288" s="40">
        <f t="shared" si="4"/>
        <v>0</v>
      </c>
    </row>
    <row r="289" s="1" customFormat="1" spans="1:6">
      <c r="A289" s="37" t="s">
        <v>392</v>
      </c>
      <c r="B289" s="42" t="s">
        <v>393</v>
      </c>
      <c r="C289" s="37" t="s">
        <v>17</v>
      </c>
      <c r="D289" s="43">
        <v>20.982</v>
      </c>
      <c r="E289" s="39"/>
      <c r="F289" s="40">
        <f t="shared" si="4"/>
        <v>0</v>
      </c>
    </row>
    <row r="290" s="1" customFormat="1" spans="1:6">
      <c r="A290" s="37" t="s">
        <v>394</v>
      </c>
      <c r="B290" s="42" t="s">
        <v>332</v>
      </c>
      <c r="C290" s="37" t="s">
        <v>17</v>
      </c>
      <c r="D290" s="43">
        <v>7.332</v>
      </c>
      <c r="E290" s="39"/>
      <c r="F290" s="40">
        <f t="shared" si="4"/>
        <v>0</v>
      </c>
    </row>
    <row r="291" s="1" customFormat="1" spans="1:6">
      <c r="A291" s="37" t="s">
        <v>395</v>
      </c>
      <c r="B291" s="42" t="s">
        <v>396</v>
      </c>
      <c r="C291" s="37" t="s">
        <v>52</v>
      </c>
      <c r="D291" s="43">
        <v>2</v>
      </c>
      <c r="E291" s="39"/>
      <c r="F291" s="40">
        <f t="shared" si="4"/>
        <v>0</v>
      </c>
    </row>
    <row r="292" s="1" customFormat="1" spans="1:6">
      <c r="A292" s="37" t="s">
        <v>397</v>
      </c>
      <c r="B292" s="42" t="s">
        <v>98</v>
      </c>
      <c r="C292" s="37" t="s">
        <v>17</v>
      </c>
      <c r="D292" s="43">
        <v>6.448</v>
      </c>
      <c r="E292" s="39"/>
      <c r="F292" s="40">
        <f t="shared" si="4"/>
        <v>0</v>
      </c>
    </row>
    <row r="293" s="1" customFormat="1" spans="1:6">
      <c r="A293" s="37" t="s">
        <v>398</v>
      </c>
      <c r="B293" s="42" t="s">
        <v>102</v>
      </c>
      <c r="C293" s="37" t="s">
        <v>17</v>
      </c>
      <c r="D293" s="43">
        <v>6.448</v>
      </c>
      <c r="E293" s="39"/>
      <c r="F293" s="40">
        <f t="shared" si="4"/>
        <v>0</v>
      </c>
    </row>
    <row r="294" s="1" customFormat="1" ht="51.75" spans="1:6">
      <c r="A294" s="37" t="s">
        <v>399</v>
      </c>
      <c r="B294" s="42" t="s">
        <v>400</v>
      </c>
      <c r="C294" s="37" t="s">
        <v>401</v>
      </c>
      <c r="D294" s="43">
        <v>5</v>
      </c>
      <c r="E294" s="39"/>
      <c r="F294" s="40">
        <f t="shared" si="4"/>
        <v>0</v>
      </c>
    </row>
    <row r="295" s="1" customFormat="1" ht="51.75" spans="1:6">
      <c r="A295" s="37" t="s">
        <v>402</v>
      </c>
      <c r="B295" s="42" t="s">
        <v>400</v>
      </c>
      <c r="C295" s="37" t="s">
        <v>401</v>
      </c>
      <c r="D295" s="43">
        <v>2</v>
      </c>
      <c r="E295" s="39"/>
      <c r="F295" s="40">
        <f t="shared" si="4"/>
        <v>0</v>
      </c>
    </row>
    <row r="296" s="1" customFormat="1" spans="1:6">
      <c r="A296" s="37" t="s">
        <v>403</v>
      </c>
      <c r="B296" s="42" t="s">
        <v>404</v>
      </c>
      <c r="C296" s="37" t="s">
        <v>17</v>
      </c>
      <c r="D296" s="43">
        <v>1.23</v>
      </c>
      <c r="E296" s="39"/>
      <c r="F296" s="40">
        <f t="shared" si="4"/>
        <v>0</v>
      </c>
    </row>
    <row r="297" s="1" customFormat="1" spans="1:6">
      <c r="A297" s="37" t="s">
        <v>405</v>
      </c>
      <c r="B297" s="42" t="s">
        <v>125</v>
      </c>
      <c r="C297" s="37" t="s">
        <v>17</v>
      </c>
      <c r="D297" s="43">
        <v>0.51</v>
      </c>
      <c r="E297" s="39"/>
      <c r="F297" s="40">
        <f t="shared" si="4"/>
        <v>0</v>
      </c>
    </row>
    <row r="298" s="1" customFormat="1" spans="1:6">
      <c r="A298" s="37" t="s">
        <v>406</v>
      </c>
      <c r="B298" s="42" t="s">
        <v>102</v>
      </c>
      <c r="C298" s="37" t="s">
        <v>17</v>
      </c>
      <c r="D298" s="43">
        <v>198.653</v>
      </c>
      <c r="E298" s="39"/>
      <c r="F298" s="40">
        <f t="shared" si="4"/>
        <v>0</v>
      </c>
    </row>
    <row r="299" s="1" customFormat="1" spans="1:6">
      <c r="A299" s="37" t="s">
        <v>407</v>
      </c>
      <c r="B299" s="42" t="s">
        <v>107</v>
      </c>
      <c r="C299" s="37" t="s">
        <v>17</v>
      </c>
      <c r="D299" s="43">
        <v>5.436</v>
      </c>
      <c r="E299" s="39"/>
      <c r="F299" s="40">
        <f t="shared" si="4"/>
        <v>0</v>
      </c>
    </row>
    <row r="300" s="1" customFormat="1" spans="1:6">
      <c r="A300" s="37" t="s">
        <v>13</v>
      </c>
      <c r="B300" s="42" t="s">
        <v>408</v>
      </c>
      <c r="C300" s="37" t="s">
        <v>13</v>
      </c>
      <c r="D300" s="41"/>
      <c r="E300" s="39"/>
      <c r="F300" s="40">
        <f t="shared" si="4"/>
        <v>0</v>
      </c>
    </row>
    <row r="301" s="1" customFormat="1" spans="1:6">
      <c r="A301" s="37" t="s">
        <v>409</v>
      </c>
      <c r="B301" s="42" t="s">
        <v>102</v>
      </c>
      <c r="C301" s="37" t="s">
        <v>17</v>
      </c>
      <c r="D301" s="43">
        <v>55.206</v>
      </c>
      <c r="E301" s="39"/>
      <c r="F301" s="40">
        <f t="shared" si="4"/>
        <v>0</v>
      </c>
    </row>
    <row r="302" s="1" customFormat="1" spans="1:6">
      <c r="A302" s="37" t="s">
        <v>410</v>
      </c>
      <c r="B302" s="42" t="s">
        <v>107</v>
      </c>
      <c r="C302" s="37" t="s">
        <v>17</v>
      </c>
      <c r="D302" s="43">
        <v>1.278</v>
      </c>
      <c r="E302" s="39"/>
      <c r="F302" s="40">
        <f t="shared" si="4"/>
        <v>0</v>
      </c>
    </row>
    <row r="303" s="1" customFormat="1" spans="1:6">
      <c r="A303" s="37" t="s">
        <v>13</v>
      </c>
      <c r="B303" s="42" t="s">
        <v>411</v>
      </c>
      <c r="C303" s="37" t="s">
        <v>13</v>
      </c>
      <c r="D303" s="41"/>
      <c r="E303" s="39"/>
      <c r="F303" s="40">
        <f t="shared" si="4"/>
        <v>0</v>
      </c>
    </row>
    <row r="304" s="1" customFormat="1" spans="1:6">
      <c r="A304" s="37" t="s">
        <v>412</v>
      </c>
      <c r="B304" s="42" t="s">
        <v>102</v>
      </c>
      <c r="C304" s="37" t="s">
        <v>17</v>
      </c>
      <c r="D304" s="43">
        <v>119.068</v>
      </c>
      <c r="E304" s="39"/>
      <c r="F304" s="40">
        <f t="shared" si="4"/>
        <v>0</v>
      </c>
    </row>
    <row r="305" s="1" customFormat="1" spans="1:6">
      <c r="A305" s="37" t="s">
        <v>413</v>
      </c>
      <c r="B305" s="42" t="s">
        <v>107</v>
      </c>
      <c r="C305" s="37" t="s">
        <v>17</v>
      </c>
      <c r="D305" s="43">
        <v>2.6</v>
      </c>
      <c r="E305" s="39"/>
      <c r="F305" s="40">
        <f t="shared" si="4"/>
        <v>0</v>
      </c>
    </row>
    <row r="306" s="1" customFormat="1" spans="1:6">
      <c r="A306" s="37" t="s">
        <v>13</v>
      </c>
      <c r="B306" s="42" t="s">
        <v>414</v>
      </c>
      <c r="C306" s="37" t="s">
        <v>13</v>
      </c>
      <c r="D306" s="41"/>
      <c r="E306" s="39"/>
      <c r="F306" s="40">
        <f t="shared" si="4"/>
        <v>0</v>
      </c>
    </row>
    <row r="307" s="1" customFormat="1" spans="1:6">
      <c r="A307" s="37" t="s">
        <v>415</v>
      </c>
      <c r="B307" s="42" t="s">
        <v>102</v>
      </c>
      <c r="C307" s="37" t="s">
        <v>17</v>
      </c>
      <c r="D307" s="43">
        <v>225.364</v>
      </c>
      <c r="E307" s="39"/>
      <c r="F307" s="40">
        <f t="shared" si="4"/>
        <v>0</v>
      </c>
    </row>
    <row r="308" s="1" customFormat="1" spans="1:6">
      <c r="A308" s="37" t="s">
        <v>416</v>
      </c>
      <c r="B308" s="42" t="s">
        <v>107</v>
      </c>
      <c r="C308" s="37" t="s">
        <v>17</v>
      </c>
      <c r="D308" s="43">
        <v>5.171</v>
      </c>
      <c r="E308" s="39"/>
      <c r="F308" s="40">
        <f t="shared" si="4"/>
        <v>0</v>
      </c>
    </row>
    <row r="309" s="1" customFormat="1" spans="1:6">
      <c r="A309" s="37" t="s">
        <v>13</v>
      </c>
      <c r="B309" s="42" t="s">
        <v>417</v>
      </c>
      <c r="C309" s="37" t="s">
        <v>13</v>
      </c>
      <c r="D309" s="41"/>
      <c r="E309" s="39"/>
      <c r="F309" s="40">
        <f t="shared" si="4"/>
        <v>0</v>
      </c>
    </row>
    <row r="310" s="1" customFormat="1" spans="1:6">
      <c r="A310" s="37" t="s">
        <v>418</v>
      </c>
      <c r="B310" s="42" t="s">
        <v>102</v>
      </c>
      <c r="C310" s="37" t="s">
        <v>17</v>
      </c>
      <c r="D310" s="43">
        <v>79.966</v>
      </c>
      <c r="E310" s="39"/>
      <c r="F310" s="40">
        <f t="shared" si="4"/>
        <v>0</v>
      </c>
    </row>
    <row r="311" s="1" customFormat="1" spans="1:6">
      <c r="A311" s="37" t="s">
        <v>419</v>
      </c>
      <c r="B311" s="42" t="s">
        <v>107</v>
      </c>
      <c r="C311" s="37" t="s">
        <v>17</v>
      </c>
      <c r="D311" s="43">
        <v>2.004</v>
      </c>
      <c r="E311" s="39"/>
      <c r="F311" s="40">
        <f t="shared" si="4"/>
        <v>0</v>
      </c>
    </row>
    <row r="312" s="1" customFormat="1" spans="1:6">
      <c r="A312" s="37" t="s">
        <v>13</v>
      </c>
      <c r="B312" s="42" t="s">
        <v>420</v>
      </c>
      <c r="C312" s="37" t="s">
        <v>13</v>
      </c>
      <c r="D312" s="41"/>
      <c r="E312" s="39"/>
      <c r="F312" s="40">
        <f t="shared" si="4"/>
        <v>0</v>
      </c>
    </row>
    <row r="313" s="1" customFormat="1" spans="1:6">
      <c r="A313" s="37" t="s">
        <v>421</v>
      </c>
      <c r="B313" s="42" t="s">
        <v>102</v>
      </c>
      <c r="C313" s="37" t="s">
        <v>17</v>
      </c>
      <c r="D313" s="43">
        <v>58.33</v>
      </c>
      <c r="E313" s="39"/>
      <c r="F313" s="40">
        <f t="shared" si="4"/>
        <v>0</v>
      </c>
    </row>
    <row r="314" s="1" customFormat="1" spans="1:6">
      <c r="A314" s="37" t="s">
        <v>422</v>
      </c>
      <c r="B314" s="42" t="s">
        <v>107</v>
      </c>
      <c r="C314" s="37" t="s">
        <v>17</v>
      </c>
      <c r="D314" s="43">
        <v>1.729</v>
      </c>
      <c r="E314" s="39"/>
      <c r="F314" s="40">
        <f t="shared" si="4"/>
        <v>0</v>
      </c>
    </row>
    <row r="315" s="1" customFormat="1" spans="1:6">
      <c r="A315" s="37" t="s">
        <v>13</v>
      </c>
      <c r="B315" s="42" t="s">
        <v>423</v>
      </c>
      <c r="C315" s="37" t="s">
        <v>13</v>
      </c>
      <c r="D315" s="41"/>
      <c r="E315" s="39"/>
      <c r="F315" s="40">
        <f t="shared" si="4"/>
        <v>0</v>
      </c>
    </row>
    <row r="316" s="1" customFormat="1" spans="1:6">
      <c r="A316" s="37" t="s">
        <v>424</v>
      </c>
      <c r="B316" s="42" t="s">
        <v>102</v>
      </c>
      <c r="C316" s="37" t="s">
        <v>17</v>
      </c>
      <c r="D316" s="43">
        <v>202.657</v>
      </c>
      <c r="E316" s="39"/>
      <c r="F316" s="40">
        <f t="shared" si="4"/>
        <v>0</v>
      </c>
    </row>
    <row r="317" s="1" customFormat="1" spans="1:6">
      <c r="A317" s="37" t="s">
        <v>425</v>
      </c>
      <c r="B317" s="42" t="s">
        <v>107</v>
      </c>
      <c r="C317" s="37" t="s">
        <v>17</v>
      </c>
      <c r="D317" s="43">
        <v>4.614</v>
      </c>
      <c r="E317" s="39"/>
      <c r="F317" s="40">
        <f t="shared" si="4"/>
        <v>0</v>
      </c>
    </row>
    <row r="318" s="1" customFormat="1" spans="1:6">
      <c r="A318" s="37" t="s">
        <v>13</v>
      </c>
      <c r="B318" s="42" t="s">
        <v>426</v>
      </c>
      <c r="C318" s="37" t="s">
        <v>13</v>
      </c>
      <c r="D318" s="41"/>
      <c r="E318" s="39"/>
      <c r="F318" s="40">
        <f t="shared" si="4"/>
        <v>0</v>
      </c>
    </row>
    <row r="319" s="1" customFormat="1" spans="1:6">
      <c r="A319" s="37" t="s">
        <v>427</v>
      </c>
      <c r="B319" s="42" t="s">
        <v>102</v>
      </c>
      <c r="C319" s="37" t="s">
        <v>17</v>
      </c>
      <c r="D319" s="43">
        <v>141.468</v>
      </c>
      <c r="E319" s="39"/>
      <c r="F319" s="40">
        <f t="shared" si="4"/>
        <v>0</v>
      </c>
    </row>
    <row r="320" s="1" customFormat="1" spans="1:6">
      <c r="A320" s="37" t="s">
        <v>428</v>
      </c>
      <c r="B320" s="42" t="s">
        <v>107</v>
      </c>
      <c r="C320" s="37" t="s">
        <v>17</v>
      </c>
      <c r="D320" s="43">
        <v>3.02</v>
      </c>
      <c r="E320" s="39"/>
      <c r="F320" s="40">
        <f t="shared" si="4"/>
        <v>0</v>
      </c>
    </row>
    <row r="321" s="1" customFormat="1" spans="1:6">
      <c r="A321" s="37" t="s">
        <v>13</v>
      </c>
      <c r="B321" s="42" t="s">
        <v>429</v>
      </c>
      <c r="C321" s="37" t="s">
        <v>13</v>
      </c>
      <c r="D321" s="41"/>
      <c r="E321" s="39"/>
      <c r="F321" s="40">
        <f t="shared" si="4"/>
        <v>0</v>
      </c>
    </row>
    <row r="322" s="1" customFormat="1" spans="1:6">
      <c r="A322" s="37" t="s">
        <v>430</v>
      </c>
      <c r="B322" s="42" t="s">
        <v>102</v>
      </c>
      <c r="C322" s="37" t="s">
        <v>17</v>
      </c>
      <c r="D322" s="43">
        <v>33.71</v>
      </c>
      <c r="E322" s="39"/>
      <c r="F322" s="40">
        <f t="shared" si="4"/>
        <v>0</v>
      </c>
    </row>
    <row r="323" s="1" customFormat="1" spans="1:6">
      <c r="A323" s="37" t="s">
        <v>431</v>
      </c>
      <c r="B323" s="42" t="s">
        <v>107</v>
      </c>
      <c r="C323" s="37" t="s">
        <v>17</v>
      </c>
      <c r="D323" s="43">
        <v>0.71</v>
      </c>
      <c r="E323" s="39"/>
      <c r="F323" s="40">
        <f t="shared" si="4"/>
        <v>0</v>
      </c>
    </row>
    <row r="324" s="1" customFormat="1" spans="1:6">
      <c r="A324" s="37" t="s">
        <v>432</v>
      </c>
      <c r="B324" s="37"/>
      <c r="C324" s="37"/>
      <c r="D324" s="38"/>
      <c r="E324" s="39"/>
      <c r="F324" s="40">
        <f t="shared" si="4"/>
        <v>0</v>
      </c>
    </row>
    <row r="325" s="1" customFormat="1" spans="1:6">
      <c r="A325" s="37" t="s">
        <v>433</v>
      </c>
      <c r="B325" s="42" t="s">
        <v>434</v>
      </c>
      <c r="C325" s="37" t="s">
        <v>17</v>
      </c>
      <c r="D325" s="43">
        <v>2.52</v>
      </c>
      <c r="E325" s="39"/>
      <c r="F325" s="40">
        <f t="shared" si="4"/>
        <v>0</v>
      </c>
    </row>
    <row r="326" s="1" customFormat="1" spans="1:6">
      <c r="A326" s="37" t="s">
        <v>435</v>
      </c>
      <c r="B326" s="42" t="s">
        <v>434</v>
      </c>
      <c r="C326" s="37" t="s">
        <v>17</v>
      </c>
      <c r="D326" s="43">
        <v>1.89</v>
      </c>
      <c r="E326" s="39"/>
      <c r="F326" s="40">
        <f t="shared" si="4"/>
        <v>0</v>
      </c>
    </row>
    <row r="327" s="1" customFormat="1" spans="1:6">
      <c r="A327" s="37" t="s">
        <v>436</v>
      </c>
      <c r="B327" s="42" t="s">
        <v>437</v>
      </c>
      <c r="C327" s="37" t="s">
        <v>17</v>
      </c>
      <c r="D327" s="43">
        <v>3.78</v>
      </c>
      <c r="E327" s="39"/>
      <c r="F327" s="40">
        <f t="shared" si="4"/>
        <v>0</v>
      </c>
    </row>
    <row r="328" s="1" customFormat="1" spans="1:6">
      <c r="A328" s="37" t="s">
        <v>438</v>
      </c>
      <c r="B328" s="42" t="s">
        <v>437</v>
      </c>
      <c r="C328" s="37" t="s">
        <v>17</v>
      </c>
      <c r="D328" s="43">
        <v>9.45</v>
      </c>
      <c r="E328" s="39"/>
      <c r="F328" s="40">
        <f t="shared" si="4"/>
        <v>0</v>
      </c>
    </row>
    <row r="329" s="1" customFormat="1" spans="1:6">
      <c r="A329" s="37" t="s">
        <v>439</v>
      </c>
      <c r="B329" s="42" t="s">
        <v>440</v>
      </c>
      <c r="C329" s="37" t="s">
        <v>115</v>
      </c>
      <c r="D329" s="43">
        <v>1</v>
      </c>
      <c r="E329" s="39"/>
      <c r="F329" s="40">
        <f t="shared" si="4"/>
        <v>0</v>
      </c>
    </row>
    <row r="330" s="1" customFormat="1" spans="1:6">
      <c r="A330" s="37" t="s">
        <v>441</v>
      </c>
      <c r="B330" s="42" t="s">
        <v>442</v>
      </c>
      <c r="C330" s="37" t="s">
        <v>17</v>
      </c>
      <c r="D330" s="43">
        <v>16.8</v>
      </c>
      <c r="E330" s="39"/>
      <c r="F330" s="40">
        <f t="shared" si="4"/>
        <v>0</v>
      </c>
    </row>
    <row r="331" s="1" customFormat="1" spans="1:6">
      <c r="A331" s="37" t="s">
        <v>443</v>
      </c>
      <c r="B331" s="42" t="s">
        <v>442</v>
      </c>
      <c r="C331" s="37" t="s">
        <v>17</v>
      </c>
      <c r="D331" s="43">
        <v>21.6</v>
      </c>
      <c r="E331" s="39"/>
      <c r="F331" s="40">
        <f t="shared" ref="F331:F394" si="5">ROUND(D331*E331,0)</f>
        <v>0</v>
      </c>
    </row>
    <row r="332" s="1" customFormat="1" spans="1:6">
      <c r="A332" s="37" t="s">
        <v>444</v>
      </c>
      <c r="B332" s="42" t="s">
        <v>442</v>
      </c>
      <c r="C332" s="37" t="s">
        <v>17</v>
      </c>
      <c r="D332" s="43">
        <v>8.1</v>
      </c>
      <c r="E332" s="39"/>
      <c r="F332" s="40">
        <f t="shared" si="5"/>
        <v>0</v>
      </c>
    </row>
    <row r="333" s="1" customFormat="1" spans="1:6">
      <c r="A333" s="37" t="s">
        <v>445</v>
      </c>
      <c r="B333" s="42" t="s">
        <v>442</v>
      </c>
      <c r="C333" s="37" t="s">
        <v>17</v>
      </c>
      <c r="D333" s="43">
        <v>11.7</v>
      </c>
      <c r="E333" s="39"/>
      <c r="F333" s="40">
        <f t="shared" si="5"/>
        <v>0</v>
      </c>
    </row>
    <row r="334" s="1" customFormat="1" spans="1:6">
      <c r="A334" s="37" t="s">
        <v>446</v>
      </c>
      <c r="B334" s="42" t="s">
        <v>442</v>
      </c>
      <c r="C334" s="37" t="s">
        <v>17</v>
      </c>
      <c r="D334" s="43">
        <v>9.6</v>
      </c>
      <c r="E334" s="39"/>
      <c r="F334" s="40">
        <f t="shared" si="5"/>
        <v>0</v>
      </c>
    </row>
    <row r="335" s="1" customFormat="1" spans="1:6">
      <c r="A335" s="37" t="s">
        <v>447</v>
      </c>
      <c r="B335" s="42" t="s">
        <v>442</v>
      </c>
      <c r="C335" s="37" t="s">
        <v>17</v>
      </c>
      <c r="D335" s="43">
        <v>8.4</v>
      </c>
      <c r="E335" s="39"/>
      <c r="F335" s="40">
        <f t="shared" si="5"/>
        <v>0</v>
      </c>
    </row>
    <row r="336" s="1" customFormat="1" spans="1:6">
      <c r="A336" s="37" t="s">
        <v>448</v>
      </c>
      <c r="B336" s="42" t="s">
        <v>442</v>
      </c>
      <c r="C336" s="37" t="s">
        <v>17</v>
      </c>
      <c r="D336" s="43">
        <v>8.4</v>
      </c>
      <c r="E336" s="39"/>
      <c r="F336" s="40">
        <f t="shared" si="5"/>
        <v>0</v>
      </c>
    </row>
    <row r="337" s="1" customFormat="1" spans="1:6">
      <c r="A337" s="37" t="s">
        <v>449</v>
      </c>
      <c r="B337" s="42" t="s">
        <v>450</v>
      </c>
      <c r="C337" s="37" t="s">
        <v>17</v>
      </c>
      <c r="D337" s="41"/>
      <c r="E337" s="39"/>
      <c r="F337" s="40">
        <f t="shared" si="5"/>
        <v>0</v>
      </c>
    </row>
    <row r="338" s="1" customFormat="1" spans="1:6">
      <c r="A338" s="37" t="s">
        <v>451</v>
      </c>
      <c r="B338" s="42" t="s">
        <v>452</v>
      </c>
      <c r="C338" s="37" t="s">
        <v>17</v>
      </c>
      <c r="D338" s="43">
        <v>17.6</v>
      </c>
      <c r="E338" s="39"/>
      <c r="F338" s="40">
        <f t="shared" si="5"/>
        <v>0</v>
      </c>
    </row>
    <row r="339" s="1" customFormat="1" spans="1:6">
      <c r="A339" s="37" t="s">
        <v>453</v>
      </c>
      <c r="B339" s="42" t="s">
        <v>119</v>
      </c>
      <c r="C339" s="37" t="s">
        <v>17</v>
      </c>
      <c r="D339" s="43">
        <v>4.515</v>
      </c>
      <c r="E339" s="39"/>
      <c r="F339" s="40">
        <f t="shared" si="5"/>
        <v>0</v>
      </c>
    </row>
    <row r="340" s="1" customFormat="1" spans="1:6">
      <c r="A340" s="37" t="s">
        <v>454</v>
      </c>
      <c r="B340" s="37"/>
      <c r="C340" s="37"/>
      <c r="D340" s="38"/>
      <c r="E340" s="39"/>
      <c r="F340" s="40">
        <f t="shared" si="5"/>
        <v>0</v>
      </c>
    </row>
    <row r="341" s="1" customFormat="1" spans="1:6">
      <c r="A341" s="37" t="s">
        <v>137</v>
      </c>
      <c r="B341" s="37"/>
      <c r="C341" s="37"/>
      <c r="D341" s="38"/>
      <c r="E341" s="39"/>
      <c r="F341" s="40">
        <f t="shared" si="5"/>
        <v>0</v>
      </c>
    </row>
    <row r="342" s="1" customFormat="1" ht="34.5" spans="1:6">
      <c r="A342" s="37" t="s">
        <v>13</v>
      </c>
      <c r="B342" s="42" t="s">
        <v>455</v>
      </c>
      <c r="C342" s="37" t="s">
        <v>13</v>
      </c>
      <c r="D342" s="41"/>
      <c r="E342" s="39"/>
      <c r="F342" s="40">
        <f t="shared" si="5"/>
        <v>0</v>
      </c>
    </row>
    <row r="343" s="1" customFormat="1" spans="1:6">
      <c r="A343" s="37" t="s">
        <v>456</v>
      </c>
      <c r="B343" s="42" t="s">
        <v>142</v>
      </c>
      <c r="C343" s="37" t="s">
        <v>17</v>
      </c>
      <c r="D343" s="43">
        <v>212.006</v>
      </c>
      <c r="E343" s="39"/>
      <c r="F343" s="40">
        <f t="shared" si="5"/>
        <v>0</v>
      </c>
    </row>
    <row r="344" s="1" customFormat="1" spans="1:6">
      <c r="A344" s="37" t="s">
        <v>457</v>
      </c>
      <c r="B344" s="42" t="s">
        <v>144</v>
      </c>
      <c r="C344" s="37" t="s">
        <v>17</v>
      </c>
      <c r="D344" s="43">
        <v>17.1</v>
      </c>
      <c r="E344" s="39"/>
      <c r="F344" s="40">
        <f t="shared" si="5"/>
        <v>0</v>
      </c>
    </row>
    <row r="345" s="1" customFormat="1" spans="1:6">
      <c r="A345" s="37" t="s">
        <v>13</v>
      </c>
      <c r="B345" s="42" t="s">
        <v>458</v>
      </c>
      <c r="C345" s="37" t="s">
        <v>13</v>
      </c>
      <c r="D345" s="41"/>
      <c r="E345" s="39"/>
      <c r="F345" s="40">
        <f t="shared" si="5"/>
        <v>0</v>
      </c>
    </row>
    <row r="346" s="1" customFormat="1" spans="1:6">
      <c r="A346" s="37" t="s">
        <v>459</v>
      </c>
      <c r="B346" s="42" t="s">
        <v>151</v>
      </c>
      <c r="C346" s="37" t="s">
        <v>22</v>
      </c>
      <c r="D346" s="43">
        <v>18.925</v>
      </c>
      <c r="E346" s="39"/>
      <c r="F346" s="40">
        <f t="shared" si="5"/>
        <v>0</v>
      </c>
    </row>
    <row r="347" s="1" customFormat="1" spans="1:6">
      <c r="A347" s="37" t="s">
        <v>460</v>
      </c>
      <c r="B347" s="42" t="s">
        <v>151</v>
      </c>
      <c r="C347" s="37" t="s">
        <v>22</v>
      </c>
      <c r="D347" s="43">
        <v>0.588</v>
      </c>
      <c r="E347" s="39"/>
      <c r="F347" s="40">
        <f t="shared" si="5"/>
        <v>0</v>
      </c>
    </row>
    <row r="348" s="1" customFormat="1" spans="1:6">
      <c r="A348" s="37" t="s">
        <v>461</v>
      </c>
      <c r="B348" s="42" t="s">
        <v>169</v>
      </c>
      <c r="C348" s="37" t="s">
        <v>170</v>
      </c>
      <c r="D348" s="43">
        <v>5</v>
      </c>
      <c r="E348" s="39"/>
      <c r="F348" s="40">
        <f t="shared" si="5"/>
        <v>0</v>
      </c>
    </row>
    <row r="349" s="1" customFormat="1" spans="1:6">
      <c r="A349" s="37" t="s">
        <v>462</v>
      </c>
      <c r="B349" s="42" t="s">
        <v>169</v>
      </c>
      <c r="C349" s="37" t="s">
        <v>170</v>
      </c>
      <c r="D349" s="43">
        <v>5</v>
      </c>
      <c r="E349" s="39"/>
      <c r="F349" s="40">
        <f t="shared" si="5"/>
        <v>0</v>
      </c>
    </row>
    <row r="350" s="1" customFormat="1" spans="1:6">
      <c r="A350" s="37" t="s">
        <v>463</v>
      </c>
      <c r="B350" s="42" t="s">
        <v>157</v>
      </c>
      <c r="C350" s="37" t="s">
        <v>83</v>
      </c>
      <c r="D350" s="43">
        <v>4.5</v>
      </c>
      <c r="E350" s="39"/>
      <c r="F350" s="40">
        <f t="shared" si="5"/>
        <v>0</v>
      </c>
    </row>
    <row r="351" s="1" customFormat="1" spans="1:6">
      <c r="A351" s="37" t="s">
        <v>464</v>
      </c>
      <c r="B351" s="42" t="s">
        <v>159</v>
      </c>
      <c r="C351" s="37" t="s">
        <v>115</v>
      </c>
      <c r="D351" s="43">
        <v>5</v>
      </c>
      <c r="E351" s="39"/>
      <c r="F351" s="40">
        <f t="shared" si="5"/>
        <v>0</v>
      </c>
    </row>
    <row r="352" s="1" customFormat="1" spans="1:6">
      <c r="A352" s="37" t="s">
        <v>465</v>
      </c>
      <c r="B352" s="42" t="s">
        <v>159</v>
      </c>
      <c r="C352" s="37" t="s">
        <v>115</v>
      </c>
      <c r="D352" s="43">
        <v>5</v>
      </c>
      <c r="E352" s="39"/>
      <c r="F352" s="40">
        <f t="shared" si="5"/>
        <v>0</v>
      </c>
    </row>
    <row r="353" s="1" customFormat="1" spans="1:6">
      <c r="A353" s="37" t="s">
        <v>466</v>
      </c>
      <c r="B353" s="42" t="s">
        <v>164</v>
      </c>
      <c r="C353" s="37" t="s">
        <v>17</v>
      </c>
      <c r="D353" s="43">
        <v>20.44</v>
      </c>
      <c r="E353" s="39"/>
      <c r="F353" s="40">
        <f t="shared" si="5"/>
        <v>0</v>
      </c>
    </row>
    <row r="354" s="1" customFormat="1" spans="1:6">
      <c r="A354" s="37" t="s">
        <v>467</v>
      </c>
      <c r="B354" s="42" t="s">
        <v>177</v>
      </c>
      <c r="C354" s="37" t="s">
        <v>17</v>
      </c>
      <c r="D354" s="43">
        <v>96.7</v>
      </c>
      <c r="E354" s="39"/>
      <c r="F354" s="40">
        <f t="shared" si="5"/>
        <v>0</v>
      </c>
    </row>
    <row r="355" s="1" customFormat="1" spans="1:6">
      <c r="A355" s="37" t="s">
        <v>468</v>
      </c>
      <c r="B355" s="42" t="s">
        <v>142</v>
      </c>
      <c r="C355" s="37" t="s">
        <v>17</v>
      </c>
      <c r="D355" s="43">
        <v>697.834</v>
      </c>
      <c r="E355" s="39"/>
      <c r="F355" s="40">
        <f t="shared" si="5"/>
        <v>0</v>
      </c>
    </row>
    <row r="356" s="1" customFormat="1" spans="1:6">
      <c r="A356" s="37" t="s">
        <v>469</v>
      </c>
      <c r="B356" s="42" t="s">
        <v>167</v>
      </c>
      <c r="C356" s="37" t="s">
        <v>83</v>
      </c>
      <c r="D356" s="43">
        <v>246.9</v>
      </c>
      <c r="E356" s="39"/>
      <c r="F356" s="40">
        <f t="shared" si="5"/>
        <v>0</v>
      </c>
    </row>
    <row r="357" s="1" customFormat="1" spans="1:6">
      <c r="A357" s="37" t="s">
        <v>470</v>
      </c>
      <c r="B357" s="42" t="s">
        <v>30</v>
      </c>
      <c r="C357" s="37" t="s">
        <v>22</v>
      </c>
      <c r="D357" s="43">
        <v>45.699</v>
      </c>
      <c r="E357" s="39"/>
      <c r="F357" s="40">
        <f t="shared" si="5"/>
        <v>0</v>
      </c>
    </row>
    <row r="358" s="1" customFormat="1" spans="1:6">
      <c r="A358" s="37" t="s">
        <v>183</v>
      </c>
      <c r="B358" s="37"/>
      <c r="C358" s="37"/>
      <c r="D358" s="38"/>
      <c r="E358" s="39"/>
      <c r="F358" s="40">
        <f t="shared" si="5"/>
        <v>0</v>
      </c>
    </row>
    <row r="359" s="1" customFormat="1" spans="1:6">
      <c r="A359" s="37" t="s">
        <v>471</v>
      </c>
      <c r="B359" s="42" t="s">
        <v>185</v>
      </c>
      <c r="C359" s="37" t="s">
        <v>22</v>
      </c>
      <c r="D359" s="43">
        <v>5.261</v>
      </c>
      <c r="E359" s="39"/>
      <c r="F359" s="40">
        <f t="shared" si="5"/>
        <v>0</v>
      </c>
    </row>
    <row r="360" s="1" customFormat="1" spans="1:6">
      <c r="A360" s="37" t="s">
        <v>472</v>
      </c>
      <c r="B360" s="42" t="s">
        <v>190</v>
      </c>
      <c r="C360" s="37" t="s">
        <v>17</v>
      </c>
      <c r="D360" s="43">
        <v>92.47</v>
      </c>
      <c r="E360" s="39"/>
      <c r="F360" s="40">
        <f t="shared" si="5"/>
        <v>0</v>
      </c>
    </row>
    <row r="361" s="1" customFormat="1" spans="1:6">
      <c r="A361" s="37" t="s">
        <v>473</v>
      </c>
      <c r="B361" s="42" t="s">
        <v>193</v>
      </c>
      <c r="C361" s="37" t="s">
        <v>22</v>
      </c>
      <c r="D361" s="43">
        <v>0.056</v>
      </c>
      <c r="E361" s="39"/>
      <c r="F361" s="40">
        <f t="shared" si="5"/>
        <v>0</v>
      </c>
    </row>
    <row r="362" s="1" customFormat="1" spans="1:6">
      <c r="A362" s="37" t="s">
        <v>474</v>
      </c>
      <c r="B362" s="42" t="s">
        <v>34</v>
      </c>
      <c r="C362" s="37" t="s">
        <v>35</v>
      </c>
      <c r="D362" s="43">
        <v>0.001</v>
      </c>
      <c r="E362" s="39"/>
      <c r="F362" s="40">
        <f t="shared" si="5"/>
        <v>0</v>
      </c>
    </row>
    <row r="363" s="1" customFormat="1" spans="1:6">
      <c r="A363" s="37" t="s">
        <v>475</v>
      </c>
      <c r="B363" s="42" t="s">
        <v>34</v>
      </c>
      <c r="C363" s="37" t="s">
        <v>35</v>
      </c>
      <c r="D363" s="43">
        <v>0.003</v>
      </c>
      <c r="E363" s="39"/>
      <c r="F363" s="40">
        <f t="shared" si="5"/>
        <v>0</v>
      </c>
    </row>
    <row r="364" s="1" customFormat="1" spans="1:6">
      <c r="A364" s="37" t="s">
        <v>476</v>
      </c>
      <c r="B364" s="42" t="s">
        <v>51</v>
      </c>
      <c r="C364" s="37" t="s">
        <v>52</v>
      </c>
      <c r="D364" s="43">
        <v>48</v>
      </c>
      <c r="E364" s="39"/>
      <c r="F364" s="40">
        <f t="shared" si="5"/>
        <v>0</v>
      </c>
    </row>
    <row r="365" s="1" customFormat="1" spans="1:6">
      <c r="A365" s="37" t="s">
        <v>477</v>
      </c>
      <c r="B365" s="42" t="s">
        <v>34</v>
      </c>
      <c r="C365" s="37" t="s">
        <v>35</v>
      </c>
      <c r="D365" s="43">
        <v>0.003</v>
      </c>
      <c r="E365" s="39"/>
      <c r="F365" s="40">
        <f t="shared" si="5"/>
        <v>0</v>
      </c>
    </row>
    <row r="366" s="1" customFormat="1" spans="1:6">
      <c r="A366" s="37" t="s">
        <v>204</v>
      </c>
      <c r="B366" s="37"/>
      <c r="C366" s="37"/>
      <c r="D366" s="38"/>
      <c r="E366" s="39"/>
      <c r="F366" s="40">
        <f t="shared" si="5"/>
        <v>0</v>
      </c>
    </row>
    <row r="367" s="1" customFormat="1" spans="1:6">
      <c r="A367" s="37" t="s">
        <v>478</v>
      </c>
      <c r="B367" s="42" t="s">
        <v>37</v>
      </c>
      <c r="C367" s="37" t="s">
        <v>22</v>
      </c>
      <c r="D367" s="43">
        <v>0.32</v>
      </c>
      <c r="E367" s="39"/>
      <c r="F367" s="40">
        <f t="shared" si="5"/>
        <v>0</v>
      </c>
    </row>
    <row r="368" s="1" customFormat="1" spans="1:6">
      <c r="A368" s="37" t="s">
        <v>479</v>
      </c>
      <c r="B368" s="42" t="s">
        <v>208</v>
      </c>
      <c r="C368" s="37" t="s">
        <v>17</v>
      </c>
      <c r="D368" s="43">
        <v>12.768</v>
      </c>
      <c r="E368" s="39"/>
      <c r="F368" s="40">
        <f t="shared" si="5"/>
        <v>0</v>
      </c>
    </row>
    <row r="369" s="1" customFormat="1" spans="1:6">
      <c r="A369" s="37" t="s">
        <v>480</v>
      </c>
      <c r="B369" s="42" t="s">
        <v>211</v>
      </c>
      <c r="C369" s="37" t="s">
        <v>17</v>
      </c>
      <c r="D369" s="43">
        <v>12.768</v>
      </c>
      <c r="E369" s="39"/>
      <c r="F369" s="40">
        <f t="shared" si="5"/>
        <v>0</v>
      </c>
    </row>
    <row r="370" s="1" customFormat="1" spans="1:6">
      <c r="A370" s="37" t="s">
        <v>481</v>
      </c>
      <c r="B370" s="42" t="s">
        <v>208</v>
      </c>
      <c r="C370" s="37" t="s">
        <v>17</v>
      </c>
      <c r="D370" s="43">
        <v>88.168</v>
      </c>
      <c r="E370" s="39"/>
      <c r="F370" s="40">
        <f t="shared" si="5"/>
        <v>0</v>
      </c>
    </row>
    <row r="371" s="1" customFormat="1" spans="1:6">
      <c r="A371" s="37" t="s">
        <v>482</v>
      </c>
      <c r="B371" s="42" t="s">
        <v>90</v>
      </c>
      <c r="C371" s="37" t="s">
        <v>17</v>
      </c>
      <c r="D371" s="43">
        <v>2.208</v>
      </c>
      <c r="E371" s="39"/>
      <c r="F371" s="40">
        <f t="shared" si="5"/>
        <v>0</v>
      </c>
    </row>
    <row r="372" s="1" customFormat="1" spans="1:6">
      <c r="A372" s="37" t="s">
        <v>225</v>
      </c>
      <c r="B372" s="37"/>
      <c r="C372" s="37"/>
      <c r="D372" s="38"/>
      <c r="E372" s="39"/>
      <c r="F372" s="40">
        <f t="shared" si="5"/>
        <v>0</v>
      </c>
    </row>
    <row r="373" s="1" customFormat="1" spans="1:6">
      <c r="A373" s="37" t="s">
        <v>483</v>
      </c>
      <c r="B373" s="42" t="s">
        <v>102</v>
      </c>
      <c r="C373" s="37" t="s">
        <v>17</v>
      </c>
      <c r="D373" s="43">
        <v>212.006</v>
      </c>
      <c r="E373" s="39"/>
      <c r="F373" s="40">
        <f t="shared" si="5"/>
        <v>0</v>
      </c>
    </row>
    <row r="374" s="1" customFormat="1" spans="1:6">
      <c r="A374" s="37" t="s">
        <v>484</v>
      </c>
      <c r="B374" s="42" t="s">
        <v>230</v>
      </c>
      <c r="C374" s="37" t="s">
        <v>17</v>
      </c>
      <c r="D374" s="43">
        <v>12.448</v>
      </c>
      <c r="E374" s="39"/>
      <c r="F374" s="40">
        <f t="shared" si="5"/>
        <v>0</v>
      </c>
    </row>
    <row r="375" s="1" customFormat="1" spans="1:6">
      <c r="A375" s="37" t="s">
        <v>485</v>
      </c>
      <c r="B375" s="42" t="s">
        <v>230</v>
      </c>
      <c r="C375" s="37" t="s">
        <v>17</v>
      </c>
      <c r="D375" s="43">
        <v>80.608</v>
      </c>
      <c r="E375" s="39"/>
      <c r="F375" s="40">
        <f t="shared" si="5"/>
        <v>0</v>
      </c>
    </row>
    <row r="376" s="1" customFormat="1" spans="1:6">
      <c r="A376" s="37" t="s">
        <v>275</v>
      </c>
      <c r="B376" s="37"/>
      <c r="C376" s="37"/>
      <c r="D376" s="38"/>
      <c r="E376" s="39"/>
      <c r="F376" s="40">
        <f t="shared" si="5"/>
        <v>0</v>
      </c>
    </row>
    <row r="377" s="1" customFormat="1" spans="1:6">
      <c r="A377" s="37" t="s">
        <v>13</v>
      </c>
      <c r="B377" s="42" t="s">
        <v>486</v>
      </c>
      <c r="C377" s="37" t="s">
        <v>13</v>
      </c>
      <c r="D377" s="41"/>
      <c r="E377" s="39"/>
      <c r="F377" s="40">
        <f t="shared" si="5"/>
        <v>0</v>
      </c>
    </row>
    <row r="378" s="1" customFormat="1" spans="1:6">
      <c r="A378" s="37" t="s">
        <v>487</v>
      </c>
      <c r="B378" s="42" t="s">
        <v>102</v>
      </c>
      <c r="C378" s="37" t="s">
        <v>17</v>
      </c>
      <c r="D378" s="43">
        <v>64.66</v>
      </c>
      <c r="E378" s="39"/>
      <c r="F378" s="40">
        <f t="shared" si="5"/>
        <v>0</v>
      </c>
    </row>
    <row r="379" s="1" customFormat="1" spans="1:6">
      <c r="A379" s="37" t="s">
        <v>488</v>
      </c>
      <c r="B379" s="42" t="s">
        <v>107</v>
      </c>
      <c r="C379" s="37" t="s">
        <v>17</v>
      </c>
      <c r="D379" s="43">
        <v>2.22</v>
      </c>
      <c r="E379" s="39"/>
      <c r="F379" s="40">
        <f t="shared" si="5"/>
        <v>0</v>
      </c>
    </row>
    <row r="380" s="1" customFormat="1" spans="1:6">
      <c r="A380" s="37" t="s">
        <v>13</v>
      </c>
      <c r="B380" s="42" t="s">
        <v>489</v>
      </c>
      <c r="C380" s="37" t="s">
        <v>13</v>
      </c>
      <c r="D380" s="41"/>
      <c r="E380" s="39"/>
      <c r="F380" s="40">
        <f t="shared" si="5"/>
        <v>0</v>
      </c>
    </row>
    <row r="381" s="1" customFormat="1" spans="1:6">
      <c r="A381" s="37" t="s">
        <v>490</v>
      </c>
      <c r="B381" s="42" t="s">
        <v>102</v>
      </c>
      <c r="C381" s="37" t="s">
        <v>17</v>
      </c>
      <c r="D381" s="43">
        <v>57.8</v>
      </c>
      <c r="E381" s="39"/>
      <c r="F381" s="40">
        <f t="shared" si="5"/>
        <v>0</v>
      </c>
    </row>
    <row r="382" s="1" customFormat="1" spans="1:6">
      <c r="A382" s="37" t="s">
        <v>491</v>
      </c>
      <c r="B382" s="42" t="s">
        <v>107</v>
      </c>
      <c r="C382" s="37" t="s">
        <v>17</v>
      </c>
      <c r="D382" s="43">
        <v>1.975</v>
      </c>
      <c r="E382" s="39"/>
      <c r="F382" s="40">
        <f t="shared" si="5"/>
        <v>0</v>
      </c>
    </row>
    <row r="383" s="1" customFormat="1" spans="1:6">
      <c r="A383" s="37" t="s">
        <v>492</v>
      </c>
      <c r="B383" s="42" t="s">
        <v>104</v>
      </c>
      <c r="C383" s="37" t="s">
        <v>17</v>
      </c>
      <c r="D383" s="43">
        <v>22.265</v>
      </c>
      <c r="E383" s="39"/>
      <c r="F383" s="40">
        <f t="shared" si="5"/>
        <v>0</v>
      </c>
    </row>
    <row r="384" s="1" customFormat="1" spans="1:6">
      <c r="A384" s="37" t="s">
        <v>493</v>
      </c>
      <c r="B384" s="42" t="s">
        <v>347</v>
      </c>
      <c r="C384" s="37" t="s">
        <v>17</v>
      </c>
      <c r="D384" s="43">
        <v>8.15</v>
      </c>
      <c r="E384" s="39"/>
      <c r="F384" s="40">
        <f t="shared" si="5"/>
        <v>0</v>
      </c>
    </row>
    <row r="385" s="1" customFormat="1" spans="1:6">
      <c r="A385" s="37" t="s">
        <v>494</v>
      </c>
      <c r="B385" s="42" t="s">
        <v>262</v>
      </c>
      <c r="C385" s="37" t="s">
        <v>83</v>
      </c>
      <c r="D385" s="43">
        <v>7.8</v>
      </c>
      <c r="E385" s="39"/>
      <c r="F385" s="40">
        <f t="shared" si="5"/>
        <v>0</v>
      </c>
    </row>
    <row r="386" s="1" customFormat="1" spans="1:6">
      <c r="A386" s="37" t="s">
        <v>495</v>
      </c>
      <c r="B386" s="42" t="s">
        <v>378</v>
      </c>
      <c r="C386" s="37" t="s">
        <v>52</v>
      </c>
      <c r="D386" s="43">
        <v>1</v>
      </c>
      <c r="E386" s="39"/>
      <c r="F386" s="40">
        <f t="shared" si="5"/>
        <v>0</v>
      </c>
    </row>
    <row r="387" s="1" customFormat="1" spans="1:6">
      <c r="A387" s="37" t="s">
        <v>13</v>
      </c>
      <c r="B387" s="42" t="s">
        <v>496</v>
      </c>
      <c r="C387" s="37" t="s">
        <v>13</v>
      </c>
      <c r="D387" s="41"/>
      <c r="E387" s="39"/>
      <c r="F387" s="40">
        <f t="shared" si="5"/>
        <v>0</v>
      </c>
    </row>
    <row r="388" s="1" customFormat="1" spans="1:6">
      <c r="A388" s="37" t="s">
        <v>497</v>
      </c>
      <c r="B388" s="42" t="s">
        <v>104</v>
      </c>
      <c r="C388" s="37" t="s">
        <v>17</v>
      </c>
      <c r="D388" s="43">
        <v>21.59</v>
      </c>
      <c r="E388" s="39"/>
      <c r="F388" s="40">
        <f t="shared" si="5"/>
        <v>0</v>
      </c>
    </row>
    <row r="389" s="1" customFormat="1" spans="1:6">
      <c r="A389" s="37" t="s">
        <v>498</v>
      </c>
      <c r="B389" s="42" t="s">
        <v>347</v>
      </c>
      <c r="C389" s="37" t="s">
        <v>17</v>
      </c>
      <c r="D389" s="43">
        <v>15.3</v>
      </c>
      <c r="E389" s="39"/>
      <c r="F389" s="40">
        <f t="shared" si="5"/>
        <v>0</v>
      </c>
    </row>
    <row r="390" s="1" customFormat="1" spans="1:6">
      <c r="A390" s="37" t="s">
        <v>499</v>
      </c>
      <c r="B390" s="42" t="s">
        <v>262</v>
      </c>
      <c r="C390" s="37" t="s">
        <v>83</v>
      </c>
      <c r="D390" s="43">
        <v>8.2</v>
      </c>
      <c r="E390" s="39"/>
      <c r="F390" s="40">
        <f t="shared" si="5"/>
        <v>0</v>
      </c>
    </row>
    <row r="391" s="1" customFormat="1" spans="1:6">
      <c r="A391" s="37" t="s">
        <v>500</v>
      </c>
      <c r="B391" s="42" t="s">
        <v>371</v>
      </c>
      <c r="C391" s="37" t="s">
        <v>17</v>
      </c>
      <c r="D391" s="43">
        <v>6.86</v>
      </c>
      <c r="E391" s="39"/>
      <c r="F391" s="40">
        <f t="shared" si="5"/>
        <v>0</v>
      </c>
    </row>
    <row r="392" s="1" customFormat="1" spans="1:6">
      <c r="A392" s="37" t="s">
        <v>13</v>
      </c>
      <c r="B392" s="42" t="s">
        <v>501</v>
      </c>
      <c r="C392" s="37" t="s">
        <v>13</v>
      </c>
      <c r="D392" s="41"/>
      <c r="E392" s="39"/>
      <c r="F392" s="40">
        <f t="shared" si="5"/>
        <v>0</v>
      </c>
    </row>
    <row r="393" s="1" customFormat="1" spans="1:6">
      <c r="A393" s="37" t="s">
        <v>502</v>
      </c>
      <c r="B393" s="42" t="s">
        <v>104</v>
      </c>
      <c r="C393" s="37" t="s">
        <v>17</v>
      </c>
      <c r="D393" s="43">
        <v>18.13</v>
      </c>
      <c r="E393" s="39"/>
      <c r="F393" s="40">
        <f t="shared" si="5"/>
        <v>0</v>
      </c>
    </row>
    <row r="394" s="1" customFormat="1" spans="1:6">
      <c r="A394" s="37" t="s">
        <v>503</v>
      </c>
      <c r="B394" s="42" t="s">
        <v>347</v>
      </c>
      <c r="C394" s="37" t="s">
        <v>17</v>
      </c>
      <c r="D394" s="43">
        <v>11.34</v>
      </c>
      <c r="E394" s="39"/>
      <c r="F394" s="40">
        <f t="shared" si="5"/>
        <v>0</v>
      </c>
    </row>
    <row r="395" s="1" customFormat="1" spans="1:6">
      <c r="A395" s="37" t="s">
        <v>13</v>
      </c>
      <c r="B395" s="42" t="s">
        <v>504</v>
      </c>
      <c r="C395" s="37" t="s">
        <v>13</v>
      </c>
      <c r="D395" s="41"/>
      <c r="E395" s="39"/>
      <c r="F395" s="40">
        <f t="shared" ref="F395:F458" si="6">ROUND(D395*E395,0)</f>
        <v>0</v>
      </c>
    </row>
    <row r="396" s="1" customFormat="1" spans="1:6">
      <c r="A396" s="37" t="s">
        <v>505</v>
      </c>
      <c r="B396" s="42" t="s">
        <v>104</v>
      </c>
      <c r="C396" s="37" t="s">
        <v>17</v>
      </c>
      <c r="D396" s="43">
        <v>18.76</v>
      </c>
      <c r="E396" s="39"/>
      <c r="F396" s="40">
        <f t="shared" si="6"/>
        <v>0</v>
      </c>
    </row>
    <row r="397" s="1" customFormat="1" spans="1:6">
      <c r="A397" s="37" t="s">
        <v>506</v>
      </c>
      <c r="B397" s="42" t="s">
        <v>347</v>
      </c>
      <c r="C397" s="37" t="s">
        <v>17</v>
      </c>
      <c r="D397" s="43">
        <v>10.98</v>
      </c>
      <c r="E397" s="39"/>
      <c r="F397" s="40">
        <f t="shared" si="6"/>
        <v>0</v>
      </c>
    </row>
    <row r="398" s="1" customFormat="1" spans="1:6">
      <c r="A398" s="37" t="s">
        <v>507</v>
      </c>
      <c r="B398" s="42" t="s">
        <v>262</v>
      </c>
      <c r="C398" s="37" t="s">
        <v>83</v>
      </c>
      <c r="D398" s="43">
        <v>5.2</v>
      </c>
      <c r="E398" s="39"/>
      <c r="F398" s="40">
        <f t="shared" si="6"/>
        <v>0</v>
      </c>
    </row>
    <row r="399" s="1" customFormat="1" spans="1:6">
      <c r="A399" s="37" t="s">
        <v>508</v>
      </c>
      <c r="B399" s="42" t="s">
        <v>353</v>
      </c>
      <c r="C399" s="37" t="s">
        <v>17</v>
      </c>
      <c r="D399" s="43">
        <v>1.88</v>
      </c>
      <c r="E399" s="39"/>
      <c r="F399" s="40">
        <f t="shared" si="6"/>
        <v>0</v>
      </c>
    </row>
    <row r="400" s="1" customFormat="1" spans="1:6">
      <c r="A400" s="37" t="s">
        <v>509</v>
      </c>
      <c r="B400" s="42" t="s">
        <v>351</v>
      </c>
      <c r="C400" s="37" t="s">
        <v>17</v>
      </c>
      <c r="D400" s="43">
        <v>1.44</v>
      </c>
      <c r="E400" s="39"/>
      <c r="F400" s="40">
        <f t="shared" si="6"/>
        <v>0</v>
      </c>
    </row>
    <row r="401" s="1" customFormat="1" spans="1:6">
      <c r="A401" s="37" t="s">
        <v>432</v>
      </c>
      <c r="B401" s="37"/>
      <c r="C401" s="37"/>
      <c r="D401" s="38"/>
      <c r="E401" s="39"/>
      <c r="F401" s="40">
        <f t="shared" si="6"/>
        <v>0</v>
      </c>
    </row>
    <row r="402" s="1" customFormat="1" spans="1:6">
      <c r="A402" s="37" t="s">
        <v>510</v>
      </c>
      <c r="B402" s="42" t="s">
        <v>434</v>
      </c>
      <c r="C402" s="37" t="s">
        <v>17</v>
      </c>
      <c r="D402" s="43">
        <v>2.94</v>
      </c>
      <c r="E402" s="39"/>
      <c r="F402" s="40">
        <f t="shared" si="6"/>
        <v>0</v>
      </c>
    </row>
    <row r="403" s="1" customFormat="1" spans="1:6">
      <c r="A403" s="37" t="s">
        <v>511</v>
      </c>
      <c r="B403" s="42" t="s">
        <v>512</v>
      </c>
      <c r="C403" s="37" t="s">
        <v>83</v>
      </c>
      <c r="D403" s="43">
        <v>26.4</v>
      </c>
      <c r="E403" s="39"/>
      <c r="F403" s="40">
        <f t="shared" si="6"/>
        <v>0</v>
      </c>
    </row>
    <row r="404" s="1" customFormat="1" spans="1:6">
      <c r="A404" s="37" t="s">
        <v>513</v>
      </c>
      <c r="B404" s="42" t="s">
        <v>119</v>
      </c>
      <c r="C404" s="37" t="s">
        <v>17</v>
      </c>
      <c r="D404" s="43">
        <v>1.35</v>
      </c>
      <c r="E404" s="39"/>
      <c r="F404" s="40">
        <f t="shared" si="6"/>
        <v>0</v>
      </c>
    </row>
    <row r="405" s="1" customFormat="1" spans="1:6">
      <c r="A405" s="37" t="s">
        <v>514</v>
      </c>
      <c r="B405" s="37"/>
      <c r="C405" s="37"/>
      <c r="D405" s="38"/>
      <c r="E405" s="39"/>
      <c r="F405" s="40">
        <f t="shared" si="6"/>
        <v>0</v>
      </c>
    </row>
    <row r="406" s="1" customFormat="1" spans="1:6">
      <c r="A406" s="37" t="s">
        <v>515</v>
      </c>
      <c r="B406" s="37"/>
      <c r="C406" s="37"/>
      <c r="D406" s="38"/>
      <c r="E406" s="39"/>
      <c r="F406" s="40">
        <f t="shared" si="6"/>
        <v>0</v>
      </c>
    </row>
    <row r="407" s="1" customFormat="1" spans="1:6">
      <c r="A407" s="37" t="s">
        <v>516</v>
      </c>
      <c r="B407" s="42" t="s">
        <v>517</v>
      </c>
      <c r="C407" s="37" t="s">
        <v>518</v>
      </c>
      <c r="D407" s="43">
        <v>1</v>
      </c>
      <c r="E407" s="39"/>
      <c r="F407" s="40">
        <f t="shared" si="6"/>
        <v>0</v>
      </c>
    </row>
    <row r="408" s="1" customFormat="1" spans="1:6">
      <c r="A408" s="37" t="s">
        <v>519</v>
      </c>
      <c r="B408" s="42" t="s">
        <v>517</v>
      </c>
      <c r="C408" s="37" t="s">
        <v>518</v>
      </c>
      <c r="D408" s="43">
        <v>1</v>
      </c>
      <c r="E408" s="39"/>
      <c r="F408" s="40">
        <f t="shared" si="6"/>
        <v>0</v>
      </c>
    </row>
    <row r="409" s="1" customFormat="1" spans="1:6">
      <c r="A409" s="37" t="s">
        <v>520</v>
      </c>
      <c r="B409" s="42" t="s">
        <v>517</v>
      </c>
      <c r="C409" s="37" t="s">
        <v>518</v>
      </c>
      <c r="D409" s="43">
        <v>2</v>
      </c>
      <c r="E409" s="39"/>
      <c r="F409" s="40">
        <f t="shared" si="6"/>
        <v>0</v>
      </c>
    </row>
    <row r="410" s="1" customFormat="1" spans="1:6">
      <c r="A410" s="37" t="s">
        <v>521</v>
      </c>
      <c r="B410" s="42" t="s">
        <v>517</v>
      </c>
      <c r="C410" s="37" t="s">
        <v>518</v>
      </c>
      <c r="D410" s="43">
        <v>2</v>
      </c>
      <c r="E410" s="39"/>
      <c r="F410" s="40">
        <f t="shared" si="6"/>
        <v>0</v>
      </c>
    </row>
    <row r="411" s="1" customFormat="1" spans="1:6">
      <c r="A411" s="37" t="s">
        <v>522</v>
      </c>
      <c r="B411" s="42" t="s">
        <v>517</v>
      </c>
      <c r="C411" s="37" t="s">
        <v>518</v>
      </c>
      <c r="D411" s="43">
        <v>2</v>
      </c>
      <c r="E411" s="39"/>
      <c r="F411" s="40">
        <f t="shared" si="6"/>
        <v>0</v>
      </c>
    </row>
    <row r="412" s="1" customFormat="1" spans="1:6">
      <c r="A412" s="37" t="s">
        <v>523</v>
      </c>
      <c r="B412" s="42" t="s">
        <v>517</v>
      </c>
      <c r="C412" s="37" t="s">
        <v>518</v>
      </c>
      <c r="D412" s="43">
        <v>1</v>
      </c>
      <c r="E412" s="39"/>
      <c r="F412" s="40">
        <f t="shared" si="6"/>
        <v>0</v>
      </c>
    </row>
    <row r="413" s="1" customFormat="1" spans="1:6">
      <c r="A413" s="37" t="s">
        <v>524</v>
      </c>
      <c r="B413" s="42" t="s">
        <v>525</v>
      </c>
      <c r="C413" s="37" t="s">
        <v>83</v>
      </c>
      <c r="D413" s="43">
        <v>63</v>
      </c>
      <c r="E413" s="39"/>
      <c r="F413" s="40">
        <f t="shared" si="6"/>
        <v>0</v>
      </c>
    </row>
    <row r="414" s="1" customFormat="1" spans="1:6">
      <c r="A414" s="37" t="s">
        <v>526</v>
      </c>
      <c r="B414" s="42" t="s">
        <v>527</v>
      </c>
      <c r="C414" s="37" t="s">
        <v>528</v>
      </c>
      <c r="D414" s="43">
        <v>33.39</v>
      </c>
      <c r="E414" s="39"/>
      <c r="F414" s="40">
        <f t="shared" si="6"/>
        <v>0</v>
      </c>
    </row>
    <row r="415" s="1" customFormat="1" spans="1:6">
      <c r="A415" s="37" t="s">
        <v>529</v>
      </c>
      <c r="B415" s="42" t="s">
        <v>530</v>
      </c>
      <c r="C415" s="37" t="s">
        <v>83</v>
      </c>
      <c r="D415" s="43">
        <v>4.09</v>
      </c>
      <c r="E415" s="39"/>
      <c r="F415" s="40">
        <f t="shared" si="6"/>
        <v>0</v>
      </c>
    </row>
    <row r="416" s="1" customFormat="1" spans="1:6">
      <c r="A416" s="37" t="s">
        <v>531</v>
      </c>
      <c r="B416" s="42" t="s">
        <v>530</v>
      </c>
      <c r="C416" s="37" t="s">
        <v>83</v>
      </c>
      <c r="D416" s="43">
        <v>12.65</v>
      </c>
      <c r="E416" s="39"/>
      <c r="F416" s="40">
        <f t="shared" si="6"/>
        <v>0</v>
      </c>
    </row>
    <row r="417" s="1" customFormat="1" spans="1:6">
      <c r="A417" s="37" t="s">
        <v>532</v>
      </c>
      <c r="B417" s="42" t="s">
        <v>530</v>
      </c>
      <c r="C417" s="37" t="s">
        <v>83</v>
      </c>
      <c r="D417" s="43">
        <v>2.5</v>
      </c>
      <c r="E417" s="39"/>
      <c r="F417" s="40">
        <f t="shared" si="6"/>
        <v>0</v>
      </c>
    </row>
    <row r="418" s="1" customFormat="1" spans="1:6">
      <c r="A418" s="37" t="s">
        <v>533</v>
      </c>
      <c r="B418" s="42" t="s">
        <v>530</v>
      </c>
      <c r="C418" s="37" t="s">
        <v>83</v>
      </c>
      <c r="D418" s="43">
        <v>34.38</v>
      </c>
      <c r="E418" s="39"/>
      <c r="F418" s="40">
        <f t="shared" si="6"/>
        <v>0</v>
      </c>
    </row>
    <row r="419" s="1" customFormat="1" spans="1:6">
      <c r="A419" s="37" t="s">
        <v>534</v>
      </c>
      <c r="B419" s="42" t="s">
        <v>530</v>
      </c>
      <c r="C419" s="37" t="s">
        <v>83</v>
      </c>
      <c r="D419" s="43">
        <v>15</v>
      </c>
      <c r="E419" s="39"/>
      <c r="F419" s="40">
        <f t="shared" si="6"/>
        <v>0</v>
      </c>
    </row>
    <row r="420" s="1" customFormat="1" spans="1:6">
      <c r="A420" s="37" t="s">
        <v>535</v>
      </c>
      <c r="B420" s="42" t="s">
        <v>530</v>
      </c>
      <c r="C420" s="37" t="s">
        <v>83</v>
      </c>
      <c r="D420" s="43">
        <v>836.16</v>
      </c>
      <c r="E420" s="39"/>
      <c r="F420" s="40">
        <f t="shared" si="6"/>
        <v>0</v>
      </c>
    </row>
    <row r="421" s="1" customFormat="1" spans="1:6">
      <c r="A421" s="37" t="s">
        <v>536</v>
      </c>
      <c r="B421" s="42" t="s">
        <v>530</v>
      </c>
      <c r="C421" s="37" t="s">
        <v>83</v>
      </c>
      <c r="D421" s="43">
        <v>491.878</v>
      </c>
      <c r="E421" s="39"/>
      <c r="F421" s="40">
        <f t="shared" si="6"/>
        <v>0</v>
      </c>
    </row>
    <row r="422" s="1" customFormat="1" spans="1:6">
      <c r="A422" s="37" t="s">
        <v>537</v>
      </c>
      <c r="B422" s="42" t="s">
        <v>530</v>
      </c>
      <c r="C422" s="37" t="s">
        <v>83</v>
      </c>
      <c r="D422" s="43">
        <v>211.55</v>
      </c>
      <c r="E422" s="39"/>
      <c r="F422" s="40">
        <f t="shared" si="6"/>
        <v>0</v>
      </c>
    </row>
    <row r="423" s="1" customFormat="1" spans="1:6">
      <c r="A423" s="37" t="s">
        <v>538</v>
      </c>
      <c r="B423" s="42" t="s">
        <v>530</v>
      </c>
      <c r="C423" s="37" t="s">
        <v>83</v>
      </c>
      <c r="D423" s="43">
        <v>56</v>
      </c>
      <c r="E423" s="39"/>
      <c r="F423" s="40">
        <f t="shared" si="6"/>
        <v>0</v>
      </c>
    </row>
    <row r="424" s="1" customFormat="1" spans="1:6">
      <c r="A424" s="37" t="s">
        <v>539</v>
      </c>
      <c r="B424" s="42" t="s">
        <v>530</v>
      </c>
      <c r="C424" s="37" t="s">
        <v>83</v>
      </c>
      <c r="D424" s="43">
        <v>203.5</v>
      </c>
      <c r="E424" s="39"/>
      <c r="F424" s="40">
        <f t="shared" si="6"/>
        <v>0</v>
      </c>
    </row>
    <row r="425" s="1" customFormat="1" spans="1:6">
      <c r="A425" s="37" t="s">
        <v>540</v>
      </c>
      <c r="B425" s="42" t="s">
        <v>530</v>
      </c>
      <c r="C425" s="37" t="s">
        <v>83</v>
      </c>
      <c r="D425" s="43">
        <v>7</v>
      </c>
      <c r="E425" s="39"/>
      <c r="F425" s="40">
        <f t="shared" si="6"/>
        <v>0</v>
      </c>
    </row>
    <row r="426" s="1" customFormat="1" spans="1:6">
      <c r="A426" s="37" t="s">
        <v>541</v>
      </c>
      <c r="B426" s="42" t="s">
        <v>542</v>
      </c>
      <c r="C426" s="37" t="s">
        <v>83</v>
      </c>
      <c r="D426" s="43">
        <v>231.6</v>
      </c>
      <c r="E426" s="39"/>
      <c r="F426" s="40">
        <f t="shared" si="6"/>
        <v>0</v>
      </c>
    </row>
    <row r="427" s="1" customFormat="1" spans="1:6">
      <c r="A427" s="37" t="s">
        <v>543</v>
      </c>
      <c r="B427" s="42" t="s">
        <v>544</v>
      </c>
      <c r="C427" s="37" t="s">
        <v>83</v>
      </c>
      <c r="D427" s="43">
        <v>305.061</v>
      </c>
      <c r="E427" s="39"/>
      <c r="F427" s="40">
        <f t="shared" si="6"/>
        <v>0</v>
      </c>
    </row>
    <row r="428" s="1" customFormat="1" spans="1:6">
      <c r="A428" s="37" t="s">
        <v>545</v>
      </c>
      <c r="B428" s="42" t="s">
        <v>544</v>
      </c>
      <c r="C428" s="37" t="s">
        <v>83</v>
      </c>
      <c r="D428" s="43">
        <v>10.342</v>
      </c>
      <c r="E428" s="39"/>
      <c r="F428" s="40">
        <f t="shared" si="6"/>
        <v>0</v>
      </c>
    </row>
    <row r="429" s="1" customFormat="1" spans="1:6">
      <c r="A429" s="37" t="s">
        <v>546</v>
      </c>
      <c r="B429" s="42" t="s">
        <v>547</v>
      </c>
      <c r="C429" s="37" t="s">
        <v>52</v>
      </c>
      <c r="D429" s="43">
        <v>14</v>
      </c>
      <c r="E429" s="39"/>
      <c r="F429" s="40">
        <f t="shared" si="6"/>
        <v>0</v>
      </c>
    </row>
    <row r="430" s="1" customFormat="1" spans="1:6">
      <c r="A430" s="37" t="s">
        <v>548</v>
      </c>
      <c r="B430" s="42" t="s">
        <v>547</v>
      </c>
      <c r="C430" s="37" t="s">
        <v>52</v>
      </c>
      <c r="D430" s="43">
        <v>2</v>
      </c>
      <c r="E430" s="39"/>
      <c r="F430" s="40">
        <f t="shared" si="6"/>
        <v>0</v>
      </c>
    </row>
    <row r="431" s="1" customFormat="1" spans="1:6">
      <c r="A431" s="37" t="s">
        <v>549</v>
      </c>
      <c r="B431" s="42" t="s">
        <v>550</v>
      </c>
      <c r="C431" s="37" t="s">
        <v>83</v>
      </c>
      <c r="D431" s="43">
        <v>4783.364</v>
      </c>
      <c r="E431" s="39"/>
      <c r="F431" s="40">
        <f t="shared" si="6"/>
        <v>0</v>
      </c>
    </row>
    <row r="432" s="1" customFormat="1" spans="1:6">
      <c r="A432" s="37" t="s">
        <v>551</v>
      </c>
      <c r="B432" s="42" t="s">
        <v>550</v>
      </c>
      <c r="C432" s="37" t="s">
        <v>83</v>
      </c>
      <c r="D432" s="43">
        <v>1257.78</v>
      </c>
      <c r="E432" s="39"/>
      <c r="F432" s="40">
        <f t="shared" si="6"/>
        <v>0</v>
      </c>
    </row>
    <row r="433" s="1" customFormat="1" spans="1:6">
      <c r="A433" s="37" t="s">
        <v>552</v>
      </c>
      <c r="B433" s="42" t="s">
        <v>550</v>
      </c>
      <c r="C433" s="37" t="s">
        <v>83</v>
      </c>
      <c r="D433" s="43">
        <v>1475.25</v>
      </c>
      <c r="E433" s="39"/>
      <c r="F433" s="40">
        <f t="shared" si="6"/>
        <v>0</v>
      </c>
    </row>
    <row r="434" s="1" customFormat="1" spans="1:6">
      <c r="A434" s="37" t="s">
        <v>553</v>
      </c>
      <c r="B434" s="42" t="s">
        <v>550</v>
      </c>
      <c r="C434" s="37" t="s">
        <v>83</v>
      </c>
      <c r="D434" s="43">
        <v>966</v>
      </c>
      <c r="E434" s="39"/>
      <c r="F434" s="40">
        <f t="shared" si="6"/>
        <v>0</v>
      </c>
    </row>
    <row r="435" s="1" customFormat="1" spans="1:6">
      <c r="A435" s="37" t="s">
        <v>554</v>
      </c>
      <c r="B435" s="42" t="s">
        <v>555</v>
      </c>
      <c r="C435" s="37" t="s">
        <v>52</v>
      </c>
      <c r="D435" s="43">
        <v>359</v>
      </c>
      <c r="E435" s="39"/>
      <c r="F435" s="40">
        <f t="shared" si="6"/>
        <v>0</v>
      </c>
    </row>
    <row r="436" s="1" customFormat="1" spans="1:6">
      <c r="A436" s="37" t="s">
        <v>556</v>
      </c>
      <c r="B436" s="42" t="s">
        <v>557</v>
      </c>
      <c r="C436" s="37" t="s">
        <v>17</v>
      </c>
      <c r="D436" s="43">
        <v>15.509</v>
      </c>
      <c r="E436" s="39"/>
      <c r="F436" s="40">
        <f t="shared" si="6"/>
        <v>0</v>
      </c>
    </row>
    <row r="437" s="1" customFormat="1" spans="1:6">
      <c r="A437" s="37" t="s">
        <v>558</v>
      </c>
      <c r="B437" s="42" t="s">
        <v>557</v>
      </c>
      <c r="C437" s="37" t="s">
        <v>83</v>
      </c>
      <c r="D437" s="43">
        <v>85.95</v>
      </c>
      <c r="E437" s="39"/>
      <c r="F437" s="40">
        <f t="shared" si="6"/>
        <v>0</v>
      </c>
    </row>
    <row r="438" s="1" customFormat="1" spans="1:6">
      <c r="A438" s="37" t="s">
        <v>559</v>
      </c>
      <c r="B438" s="42" t="s">
        <v>560</v>
      </c>
      <c r="C438" s="37" t="s">
        <v>170</v>
      </c>
      <c r="D438" s="43">
        <v>16</v>
      </c>
      <c r="E438" s="39"/>
      <c r="F438" s="40">
        <f t="shared" si="6"/>
        <v>0</v>
      </c>
    </row>
    <row r="439" s="1" customFormat="1" spans="1:6">
      <c r="A439" s="37" t="s">
        <v>561</v>
      </c>
      <c r="B439" s="42" t="s">
        <v>560</v>
      </c>
      <c r="C439" s="37" t="s">
        <v>170</v>
      </c>
      <c r="D439" s="43">
        <v>16</v>
      </c>
      <c r="E439" s="39"/>
      <c r="F439" s="40">
        <f t="shared" si="6"/>
        <v>0</v>
      </c>
    </row>
    <row r="440" s="1" customFormat="1" spans="1:6">
      <c r="A440" s="37" t="s">
        <v>562</v>
      </c>
      <c r="B440" s="42" t="s">
        <v>560</v>
      </c>
      <c r="C440" s="37" t="s">
        <v>170</v>
      </c>
      <c r="D440" s="43">
        <v>2</v>
      </c>
      <c r="E440" s="39"/>
      <c r="F440" s="40">
        <f t="shared" si="6"/>
        <v>0</v>
      </c>
    </row>
    <row r="441" s="1" customFormat="1" spans="1:6">
      <c r="A441" s="37" t="s">
        <v>563</v>
      </c>
      <c r="B441" s="42" t="s">
        <v>560</v>
      </c>
      <c r="C441" s="37" t="s">
        <v>170</v>
      </c>
      <c r="D441" s="43">
        <v>28</v>
      </c>
      <c r="E441" s="39"/>
      <c r="F441" s="40">
        <f t="shared" si="6"/>
        <v>0</v>
      </c>
    </row>
    <row r="442" s="1" customFormat="1" spans="1:6">
      <c r="A442" s="37" t="s">
        <v>564</v>
      </c>
      <c r="B442" s="42" t="s">
        <v>560</v>
      </c>
      <c r="C442" s="37" t="s">
        <v>170</v>
      </c>
      <c r="D442" s="43">
        <v>23</v>
      </c>
      <c r="E442" s="39"/>
      <c r="F442" s="40">
        <f t="shared" si="6"/>
        <v>0</v>
      </c>
    </row>
    <row r="443" s="1" customFormat="1" spans="1:6">
      <c r="A443" s="37" t="s">
        <v>565</v>
      </c>
      <c r="B443" s="42" t="s">
        <v>560</v>
      </c>
      <c r="C443" s="37" t="s">
        <v>170</v>
      </c>
      <c r="D443" s="43">
        <v>5</v>
      </c>
      <c r="E443" s="39"/>
      <c r="F443" s="40">
        <f t="shared" si="6"/>
        <v>0</v>
      </c>
    </row>
    <row r="444" s="1" customFormat="1" spans="1:6">
      <c r="A444" s="37" t="s">
        <v>566</v>
      </c>
      <c r="B444" s="42" t="s">
        <v>557</v>
      </c>
      <c r="C444" s="37" t="s">
        <v>170</v>
      </c>
      <c r="D444" s="43">
        <v>1</v>
      </c>
      <c r="E444" s="39"/>
      <c r="F444" s="40">
        <f t="shared" si="6"/>
        <v>0</v>
      </c>
    </row>
    <row r="445" s="1" customFormat="1" spans="1:6">
      <c r="A445" s="37" t="s">
        <v>567</v>
      </c>
      <c r="B445" s="42" t="s">
        <v>557</v>
      </c>
      <c r="C445" s="37" t="s">
        <v>170</v>
      </c>
      <c r="D445" s="43">
        <v>21</v>
      </c>
      <c r="E445" s="39"/>
      <c r="F445" s="40">
        <f t="shared" si="6"/>
        <v>0</v>
      </c>
    </row>
    <row r="446" s="1" customFormat="1" spans="1:6">
      <c r="A446" s="37" t="s">
        <v>568</v>
      </c>
      <c r="B446" s="42" t="s">
        <v>557</v>
      </c>
      <c r="C446" s="37" t="s">
        <v>170</v>
      </c>
      <c r="D446" s="43">
        <v>72</v>
      </c>
      <c r="E446" s="39"/>
      <c r="F446" s="40">
        <f t="shared" si="6"/>
        <v>0</v>
      </c>
    </row>
    <row r="447" s="1" customFormat="1" spans="1:6">
      <c r="A447" s="37" t="s">
        <v>569</v>
      </c>
      <c r="B447" s="42" t="s">
        <v>557</v>
      </c>
      <c r="C447" s="37" t="s">
        <v>170</v>
      </c>
      <c r="D447" s="43">
        <v>94</v>
      </c>
      <c r="E447" s="39"/>
      <c r="F447" s="40">
        <f t="shared" si="6"/>
        <v>0</v>
      </c>
    </row>
    <row r="448" s="1" customFormat="1" spans="1:6">
      <c r="A448" s="37" t="s">
        <v>570</v>
      </c>
      <c r="B448" s="42" t="s">
        <v>557</v>
      </c>
      <c r="C448" s="37" t="s">
        <v>170</v>
      </c>
      <c r="D448" s="43">
        <v>53</v>
      </c>
      <c r="E448" s="39"/>
      <c r="F448" s="40">
        <f t="shared" si="6"/>
        <v>0</v>
      </c>
    </row>
    <row r="449" s="1" customFormat="1" spans="1:6">
      <c r="A449" s="37" t="s">
        <v>571</v>
      </c>
      <c r="B449" s="42" t="s">
        <v>557</v>
      </c>
      <c r="C449" s="37" t="s">
        <v>170</v>
      </c>
      <c r="D449" s="43">
        <v>5</v>
      </c>
      <c r="E449" s="39"/>
      <c r="F449" s="40">
        <f t="shared" si="6"/>
        <v>0</v>
      </c>
    </row>
    <row r="450" s="1" customFormat="1" spans="1:6">
      <c r="A450" s="37" t="s">
        <v>572</v>
      </c>
      <c r="B450" s="42" t="s">
        <v>560</v>
      </c>
      <c r="C450" s="37" t="s">
        <v>170</v>
      </c>
      <c r="D450" s="43">
        <v>4</v>
      </c>
      <c r="E450" s="39"/>
      <c r="F450" s="40">
        <f t="shared" si="6"/>
        <v>0</v>
      </c>
    </row>
    <row r="451" s="1" customFormat="1" spans="1:6">
      <c r="A451" s="37" t="s">
        <v>573</v>
      </c>
      <c r="B451" s="42" t="s">
        <v>560</v>
      </c>
      <c r="C451" s="37" t="s">
        <v>170</v>
      </c>
      <c r="D451" s="43">
        <v>1</v>
      </c>
      <c r="E451" s="39"/>
      <c r="F451" s="40">
        <f t="shared" si="6"/>
        <v>0</v>
      </c>
    </row>
    <row r="452" s="1" customFormat="1" spans="1:6">
      <c r="A452" s="37" t="s">
        <v>574</v>
      </c>
      <c r="B452" s="42" t="s">
        <v>575</v>
      </c>
      <c r="C452" s="37" t="s">
        <v>518</v>
      </c>
      <c r="D452" s="43">
        <v>4</v>
      </c>
      <c r="E452" s="39"/>
      <c r="F452" s="40">
        <f t="shared" si="6"/>
        <v>0</v>
      </c>
    </row>
    <row r="453" s="1" customFormat="1" spans="1:6">
      <c r="A453" s="37" t="s">
        <v>576</v>
      </c>
      <c r="B453" s="42" t="s">
        <v>555</v>
      </c>
      <c r="C453" s="37" t="s">
        <v>52</v>
      </c>
      <c r="D453" s="43">
        <v>26</v>
      </c>
      <c r="E453" s="39"/>
      <c r="F453" s="40">
        <f t="shared" si="6"/>
        <v>0</v>
      </c>
    </row>
    <row r="454" s="1" customFormat="1" spans="1:6">
      <c r="A454" s="37" t="s">
        <v>577</v>
      </c>
      <c r="B454" s="42" t="s">
        <v>578</v>
      </c>
      <c r="C454" s="37" t="s">
        <v>52</v>
      </c>
      <c r="D454" s="43">
        <v>24</v>
      </c>
      <c r="E454" s="39"/>
      <c r="F454" s="40">
        <f t="shared" si="6"/>
        <v>0</v>
      </c>
    </row>
    <row r="455" s="1" customFormat="1" spans="1:6">
      <c r="A455" s="37" t="s">
        <v>579</v>
      </c>
      <c r="B455" s="42" t="s">
        <v>578</v>
      </c>
      <c r="C455" s="37" t="s">
        <v>52</v>
      </c>
      <c r="D455" s="43">
        <v>2</v>
      </c>
      <c r="E455" s="39"/>
      <c r="F455" s="40">
        <f t="shared" si="6"/>
        <v>0</v>
      </c>
    </row>
    <row r="456" s="1" customFormat="1" spans="1:6">
      <c r="A456" s="37" t="s">
        <v>580</v>
      </c>
      <c r="B456" s="42" t="s">
        <v>581</v>
      </c>
      <c r="C456" s="37" t="s">
        <v>52</v>
      </c>
      <c r="D456" s="43">
        <v>55</v>
      </c>
      <c r="E456" s="39"/>
      <c r="F456" s="40">
        <f t="shared" si="6"/>
        <v>0</v>
      </c>
    </row>
    <row r="457" s="1" customFormat="1" spans="1:6">
      <c r="A457" s="37" t="s">
        <v>582</v>
      </c>
      <c r="B457" s="42" t="s">
        <v>581</v>
      </c>
      <c r="C457" s="37" t="s">
        <v>52</v>
      </c>
      <c r="D457" s="43">
        <v>6</v>
      </c>
      <c r="E457" s="39"/>
      <c r="F457" s="40">
        <f t="shared" si="6"/>
        <v>0</v>
      </c>
    </row>
    <row r="458" s="1" customFormat="1" spans="1:6">
      <c r="A458" s="37" t="s">
        <v>583</v>
      </c>
      <c r="B458" s="42" t="s">
        <v>555</v>
      </c>
      <c r="C458" s="37" t="s">
        <v>52</v>
      </c>
      <c r="D458" s="43">
        <v>73</v>
      </c>
      <c r="E458" s="39"/>
      <c r="F458" s="40">
        <f t="shared" si="6"/>
        <v>0</v>
      </c>
    </row>
    <row r="459" s="1" customFormat="1" spans="1:6">
      <c r="A459" s="37" t="s">
        <v>584</v>
      </c>
      <c r="B459" s="42" t="s">
        <v>585</v>
      </c>
      <c r="C459" s="37" t="s">
        <v>52</v>
      </c>
      <c r="D459" s="43">
        <v>1</v>
      </c>
      <c r="E459" s="39"/>
      <c r="F459" s="40">
        <f t="shared" ref="F459:F522" si="7">ROUND(D459*E459,0)</f>
        <v>0</v>
      </c>
    </row>
    <row r="460" s="1" customFormat="1" spans="1:6">
      <c r="A460" s="37" t="s">
        <v>586</v>
      </c>
      <c r="B460" s="42" t="s">
        <v>587</v>
      </c>
      <c r="C460" s="37" t="s">
        <v>518</v>
      </c>
      <c r="D460" s="43">
        <v>1</v>
      </c>
      <c r="E460" s="39"/>
      <c r="F460" s="40">
        <f t="shared" si="7"/>
        <v>0</v>
      </c>
    </row>
    <row r="461" s="1" customFormat="1" spans="1:6">
      <c r="A461" s="37" t="s">
        <v>588</v>
      </c>
      <c r="B461" s="42" t="s">
        <v>589</v>
      </c>
      <c r="C461" s="37" t="s">
        <v>590</v>
      </c>
      <c r="D461" s="43">
        <v>1</v>
      </c>
      <c r="E461" s="39"/>
      <c r="F461" s="40">
        <f t="shared" si="7"/>
        <v>0</v>
      </c>
    </row>
    <row r="462" s="1" customFormat="1" spans="1:6">
      <c r="A462" s="37" t="s">
        <v>13</v>
      </c>
      <c r="B462" s="42" t="s">
        <v>591</v>
      </c>
      <c r="C462" s="37" t="s">
        <v>13</v>
      </c>
      <c r="D462" s="41"/>
      <c r="E462" s="39"/>
      <c r="F462" s="40">
        <f t="shared" si="7"/>
        <v>0</v>
      </c>
    </row>
    <row r="463" s="1" customFormat="1" spans="1:6">
      <c r="A463" s="37" t="s">
        <v>592</v>
      </c>
      <c r="B463" s="42" t="s">
        <v>517</v>
      </c>
      <c r="C463" s="37" t="s">
        <v>518</v>
      </c>
      <c r="D463" s="43">
        <v>1</v>
      </c>
      <c r="E463" s="39"/>
      <c r="F463" s="40">
        <f t="shared" si="7"/>
        <v>0</v>
      </c>
    </row>
    <row r="464" s="1" customFormat="1" spans="1:6">
      <c r="A464" s="37" t="s">
        <v>593</v>
      </c>
      <c r="B464" s="42" t="s">
        <v>530</v>
      </c>
      <c r="C464" s="37" t="s">
        <v>83</v>
      </c>
      <c r="D464" s="43">
        <v>335.01</v>
      </c>
      <c r="E464" s="39"/>
      <c r="F464" s="40">
        <f t="shared" si="7"/>
        <v>0</v>
      </c>
    </row>
    <row r="465" s="1" customFormat="1" spans="1:6">
      <c r="A465" s="37" t="s">
        <v>594</v>
      </c>
      <c r="B465" s="42" t="s">
        <v>530</v>
      </c>
      <c r="C465" s="37" t="s">
        <v>83</v>
      </c>
      <c r="D465" s="43">
        <v>127.3</v>
      </c>
      <c r="E465" s="39"/>
      <c r="F465" s="40">
        <f t="shared" si="7"/>
        <v>0</v>
      </c>
    </row>
    <row r="466" s="1" customFormat="1" spans="1:6">
      <c r="A466" s="37" t="s">
        <v>595</v>
      </c>
      <c r="B466" s="42" t="s">
        <v>530</v>
      </c>
      <c r="C466" s="37" t="s">
        <v>83</v>
      </c>
      <c r="D466" s="43">
        <v>60</v>
      </c>
      <c r="E466" s="39"/>
      <c r="F466" s="40">
        <f t="shared" si="7"/>
        <v>0</v>
      </c>
    </row>
    <row r="467" s="1" customFormat="1" spans="1:6">
      <c r="A467" s="37" t="s">
        <v>596</v>
      </c>
      <c r="B467" s="42" t="s">
        <v>542</v>
      </c>
      <c r="C467" s="37" t="s">
        <v>83</v>
      </c>
      <c r="D467" s="43">
        <v>75.5</v>
      </c>
      <c r="E467" s="39"/>
      <c r="F467" s="40">
        <f t="shared" si="7"/>
        <v>0</v>
      </c>
    </row>
    <row r="468" s="1" customFormat="1" spans="1:6">
      <c r="A468" s="37" t="s">
        <v>597</v>
      </c>
      <c r="B468" s="42" t="s">
        <v>550</v>
      </c>
      <c r="C468" s="37" t="s">
        <v>83</v>
      </c>
      <c r="D468" s="43">
        <v>1580.43</v>
      </c>
      <c r="E468" s="39"/>
      <c r="F468" s="40">
        <f t="shared" si="7"/>
        <v>0</v>
      </c>
    </row>
    <row r="469" s="1" customFormat="1" spans="1:6">
      <c r="A469" s="37" t="s">
        <v>598</v>
      </c>
      <c r="B469" s="42" t="s">
        <v>555</v>
      </c>
      <c r="C469" s="37" t="s">
        <v>52</v>
      </c>
      <c r="D469" s="43">
        <v>80</v>
      </c>
      <c r="E469" s="39"/>
      <c r="F469" s="40">
        <f t="shared" si="7"/>
        <v>0</v>
      </c>
    </row>
    <row r="470" s="1" customFormat="1" spans="1:6">
      <c r="A470" s="37" t="s">
        <v>599</v>
      </c>
      <c r="B470" s="42" t="s">
        <v>600</v>
      </c>
      <c r="C470" s="37" t="s">
        <v>518</v>
      </c>
      <c r="D470" s="43">
        <v>1</v>
      </c>
      <c r="E470" s="39"/>
      <c r="F470" s="40">
        <f t="shared" si="7"/>
        <v>0</v>
      </c>
    </row>
    <row r="471" s="1" customFormat="1" spans="1:6">
      <c r="A471" s="37" t="s">
        <v>601</v>
      </c>
      <c r="B471" s="42" t="s">
        <v>557</v>
      </c>
      <c r="C471" s="37" t="s">
        <v>170</v>
      </c>
      <c r="D471" s="43">
        <v>60</v>
      </c>
      <c r="E471" s="39"/>
      <c r="F471" s="40">
        <f t="shared" si="7"/>
        <v>0</v>
      </c>
    </row>
    <row r="472" s="1" customFormat="1" spans="1:6">
      <c r="A472" s="37" t="s">
        <v>602</v>
      </c>
      <c r="B472" s="42" t="s">
        <v>557</v>
      </c>
      <c r="C472" s="37" t="s">
        <v>170</v>
      </c>
      <c r="D472" s="43">
        <v>2</v>
      </c>
      <c r="E472" s="39"/>
      <c r="F472" s="40">
        <f t="shared" si="7"/>
        <v>0</v>
      </c>
    </row>
    <row r="473" s="1" customFormat="1" spans="1:6">
      <c r="A473" s="37" t="s">
        <v>603</v>
      </c>
      <c r="B473" s="42" t="s">
        <v>557</v>
      </c>
      <c r="C473" s="37" t="s">
        <v>170</v>
      </c>
      <c r="D473" s="43">
        <v>2</v>
      </c>
      <c r="E473" s="39"/>
      <c r="F473" s="40">
        <f t="shared" si="7"/>
        <v>0</v>
      </c>
    </row>
    <row r="474" s="1" customFormat="1" spans="1:6">
      <c r="A474" s="37" t="s">
        <v>604</v>
      </c>
      <c r="B474" s="42" t="s">
        <v>557</v>
      </c>
      <c r="C474" s="37" t="s">
        <v>170</v>
      </c>
      <c r="D474" s="43">
        <v>2</v>
      </c>
      <c r="E474" s="39"/>
      <c r="F474" s="40">
        <f t="shared" si="7"/>
        <v>0</v>
      </c>
    </row>
    <row r="475" s="1" customFormat="1" spans="1:6">
      <c r="A475" s="37" t="s">
        <v>605</v>
      </c>
      <c r="B475" s="42" t="s">
        <v>557</v>
      </c>
      <c r="C475" s="37" t="s">
        <v>170</v>
      </c>
      <c r="D475" s="43">
        <v>6</v>
      </c>
      <c r="E475" s="39"/>
      <c r="F475" s="40">
        <f t="shared" si="7"/>
        <v>0</v>
      </c>
    </row>
    <row r="476" s="1" customFormat="1" spans="1:6">
      <c r="A476" s="37" t="s">
        <v>606</v>
      </c>
      <c r="B476" s="42" t="s">
        <v>557</v>
      </c>
      <c r="C476" s="37" t="s">
        <v>170</v>
      </c>
      <c r="D476" s="43">
        <v>6</v>
      </c>
      <c r="E476" s="39"/>
      <c r="F476" s="40">
        <f t="shared" si="7"/>
        <v>0</v>
      </c>
    </row>
    <row r="477" s="1" customFormat="1" spans="1:6">
      <c r="A477" s="37" t="s">
        <v>607</v>
      </c>
      <c r="B477" s="42" t="s">
        <v>557</v>
      </c>
      <c r="C477" s="37" t="s">
        <v>170</v>
      </c>
      <c r="D477" s="43">
        <v>2</v>
      </c>
      <c r="E477" s="39"/>
      <c r="F477" s="40">
        <f t="shared" si="7"/>
        <v>0</v>
      </c>
    </row>
    <row r="478" s="1" customFormat="1" spans="1:6">
      <c r="A478" s="37" t="s">
        <v>608</v>
      </c>
      <c r="B478" s="37"/>
      <c r="C478" s="37"/>
      <c r="D478" s="38"/>
      <c r="E478" s="39"/>
      <c r="F478" s="40">
        <f t="shared" si="7"/>
        <v>0</v>
      </c>
    </row>
    <row r="479" s="1" customFormat="1" spans="1:6">
      <c r="A479" s="37" t="s">
        <v>13</v>
      </c>
      <c r="B479" s="42" t="s">
        <v>609</v>
      </c>
      <c r="C479" s="37" t="s">
        <v>13</v>
      </c>
      <c r="D479" s="41"/>
      <c r="E479" s="39"/>
      <c r="F479" s="40">
        <f t="shared" si="7"/>
        <v>0</v>
      </c>
    </row>
    <row r="480" s="1" customFormat="1" spans="1:6">
      <c r="A480" s="37" t="s">
        <v>610</v>
      </c>
      <c r="B480" s="42" t="s">
        <v>611</v>
      </c>
      <c r="C480" s="37" t="s">
        <v>518</v>
      </c>
      <c r="D480" s="43">
        <v>1</v>
      </c>
      <c r="E480" s="39"/>
      <c r="F480" s="40">
        <f t="shared" si="7"/>
        <v>0</v>
      </c>
    </row>
    <row r="481" s="1" customFormat="1" spans="1:6">
      <c r="A481" s="37" t="s">
        <v>612</v>
      </c>
      <c r="B481" s="42" t="s">
        <v>613</v>
      </c>
      <c r="C481" s="37" t="s">
        <v>518</v>
      </c>
      <c r="D481" s="43">
        <v>2</v>
      </c>
      <c r="E481" s="39"/>
      <c r="F481" s="40">
        <f t="shared" si="7"/>
        <v>0</v>
      </c>
    </row>
    <row r="482" s="1" customFormat="1" spans="1:6">
      <c r="A482" s="37" t="s">
        <v>614</v>
      </c>
      <c r="B482" s="42" t="s">
        <v>615</v>
      </c>
      <c r="C482" s="37" t="s">
        <v>52</v>
      </c>
      <c r="D482" s="43">
        <v>1</v>
      </c>
      <c r="E482" s="39"/>
      <c r="F482" s="40">
        <f t="shared" si="7"/>
        <v>0</v>
      </c>
    </row>
    <row r="483" s="1" customFormat="1" spans="1:6">
      <c r="A483" s="37" t="s">
        <v>616</v>
      </c>
      <c r="B483" s="42" t="s">
        <v>617</v>
      </c>
      <c r="C483" s="37" t="s">
        <v>52</v>
      </c>
      <c r="D483" s="43">
        <v>1</v>
      </c>
      <c r="E483" s="39"/>
      <c r="F483" s="40">
        <f t="shared" si="7"/>
        <v>0</v>
      </c>
    </row>
    <row r="484" s="1" customFormat="1" spans="1:6">
      <c r="A484" s="37" t="s">
        <v>618</v>
      </c>
      <c r="B484" s="42" t="s">
        <v>617</v>
      </c>
      <c r="C484" s="37" t="s">
        <v>52</v>
      </c>
      <c r="D484" s="43">
        <v>1</v>
      </c>
      <c r="E484" s="39"/>
      <c r="F484" s="40">
        <f t="shared" si="7"/>
        <v>0</v>
      </c>
    </row>
    <row r="485" s="1" customFormat="1" spans="1:6">
      <c r="A485" s="37" t="s">
        <v>619</v>
      </c>
      <c r="B485" s="42" t="s">
        <v>530</v>
      </c>
      <c r="C485" s="37" t="s">
        <v>83</v>
      </c>
      <c r="D485" s="43">
        <v>2.55</v>
      </c>
      <c r="E485" s="39"/>
      <c r="F485" s="40">
        <f t="shared" si="7"/>
        <v>0</v>
      </c>
    </row>
    <row r="486" s="1" customFormat="1" spans="1:6">
      <c r="A486" s="37" t="s">
        <v>620</v>
      </c>
      <c r="B486" s="42" t="s">
        <v>621</v>
      </c>
      <c r="C486" s="37" t="s">
        <v>83</v>
      </c>
      <c r="D486" s="43">
        <v>4.05</v>
      </c>
      <c r="E486" s="39"/>
      <c r="F486" s="40">
        <f t="shared" si="7"/>
        <v>0</v>
      </c>
    </row>
    <row r="487" s="1" customFormat="1" spans="1:6">
      <c r="A487" s="37" t="s">
        <v>622</v>
      </c>
      <c r="B487" s="42" t="s">
        <v>623</v>
      </c>
      <c r="C487" s="37" t="s">
        <v>624</v>
      </c>
      <c r="D487" s="43">
        <v>4</v>
      </c>
      <c r="E487" s="39"/>
      <c r="F487" s="40">
        <f t="shared" si="7"/>
        <v>0</v>
      </c>
    </row>
    <row r="488" s="1" customFormat="1" ht="34.5" spans="1:6">
      <c r="A488" s="37" t="s">
        <v>625</v>
      </c>
      <c r="B488" s="42" t="s">
        <v>626</v>
      </c>
      <c r="C488" s="37" t="s">
        <v>627</v>
      </c>
      <c r="D488" s="43">
        <v>1</v>
      </c>
      <c r="E488" s="39"/>
      <c r="F488" s="40">
        <f t="shared" si="7"/>
        <v>0</v>
      </c>
    </row>
    <row r="489" s="1" customFormat="1" spans="1:6">
      <c r="A489" s="37" t="s">
        <v>628</v>
      </c>
      <c r="B489" s="42" t="s">
        <v>530</v>
      </c>
      <c r="C489" s="37" t="s">
        <v>83</v>
      </c>
      <c r="D489" s="43">
        <v>2</v>
      </c>
      <c r="E489" s="39"/>
      <c r="F489" s="40">
        <f t="shared" si="7"/>
        <v>0</v>
      </c>
    </row>
    <row r="490" s="1" customFormat="1" spans="1:6">
      <c r="A490" s="37" t="s">
        <v>629</v>
      </c>
      <c r="B490" s="42" t="s">
        <v>550</v>
      </c>
      <c r="C490" s="37" t="s">
        <v>83</v>
      </c>
      <c r="D490" s="43">
        <v>10.5</v>
      </c>
      <c r="E490" s="39"/>
      <c r="F490" s="40">
        <f t="shared" si="7"/>
        <v>0</v>
      </c>
    </row>
    <row r="491" s="1" customFormat="1" spans="1:6">
      <c r="A491" s="37" t="s">
        <v>630</v>
      </c>
      <c r="B491" s="42" t="s">
        <v>530</v>
      </c>
      <c r="C491" s="37" t="s">
        <v>83</v>
      </c>
      <c r="D491" s="43">
        <v>197.91</v>
      </c>
      <c r="E491" s="39"/>
      <c r="F491" s="40">
        <f t="shared" si="7"/>
        <v>0</v>
      </c>
    </row>
    <row r="492" s="1" customFormat="1" spans="1:6">
      <c r="A492" s="37" t="s">
        <v>631</v>
      </c>
      <c r="B492" s="42" t="s">
        <v>530</v>
      </c>
      <c r="C492" s="37" t="s">
        <v>83</v>
      </c>
      <c r="D492" s="43">
        <v>281.09</v>
      </c>
      <c r="E492" s="39"/>
      <c r="F492" s="40">
        <f t="shared" si="7"/>
        <v>0</v>
      </c>
    </row>
    <row r="493" s="1" customFormat="1" spans="1:6">
      <c r="A493" s="37" t="s">
        <v>632</v>
      </c>
      <c r="B493" s="42" t="s">
        <v>530</v>
      </c>
      <c r="C493" s="37" t="s">
        <v>83</v>
      </c>
      <c r="D493" s="43">
        <v>3</v>
      </c>
      <c r="E493" s="39"/>
      <c r="F493" s="40">
        <f t="shared" si="7"/>
        <v>0</v>
      </c>
    </row>
    <row r="494" s="1" customFormat="1" spans="1:6">
      <c r="A494" s="37" t="s">
        <v>633</v>
      </c>
      <c r="B494" s="42" t="s">
        <v>542</v>
      </c>
      <c r="C494" s="37" t="s">
        <v>83</v>
      </c>
      <c r="D494" s="43">
        <v>9.2</v>
      </c>
      <c r="E494" s="39"/>
      <c r="F494" s="40">
        <f t="shared" si="7"/>
        <v>0</v>
      </c>
    </row>
    <row r="495" s="1" customFormat="1" spans="1:6">
      <c r="A495" s="37" t="s">
        <v>634</v>
      </c>
      <c r="B495" s="42" t="s">
        <v>635</v>
      </c>
      <c r="C495" s="37" t="s">
        <v>83</v>
      </c>
      <c r="D495" s="43">
        <v>746.93</v>
      </c>
      <c r="E495" s="39"/>
      <c r="F495" s="40">
        <f t="shared" si="7"/>
        <v>0</v>
      </c>
    </row>
    <row r="496" s="1" customFormat="1" spans="1:6">
      <c r="A496" s="37" t="s">
        <v>636</v>
      </c>
      <c r="B496" s="42" t="s">
        <v>550</v>
      </c>
      <c r="C496" s="37" t="s">
        <v>83</v>
      </c>
      <c r="D496" s="43">
        <v>90.69</v>
      </c>
      <c r="E496" s="39"/>
      <c r="F496" s="40">
        <f t="shared" si="7"/>
        <v>0</v>
      </c>
    </row>
    <row r="497" s="1" customFormat="1" spans="1:6">
      <c r="A497" s="37" t="s">
        <v>637</v>
      </c>
      <c r="B497" s="42" t="s">
        <v>638</v>
      </c>
      <c r="C497" s="37" t="s">
        <v>518</v>
      </c>
      <c r="D497" s="43">
        <v>3</v>
      </c>
      <c r="E497" s="39"/>
      <c r="F497" s="40">
        <f t="shared" si="7"/>
        <v>0</v>
      </c>
    </row>
    <row r="498" s="1" customFormat="1" spans="1:6">
      <c r="A498" s="37" t="s">
        <v>639</v>
      </c>
      <c r="B498" s="42" t="s">
        <v>640</v>
      </c>
      <c r="C498" s="37" t="s">
        <v>52</v>
      </c>
      <c r="D498" s="43">
        <v>10</v>
      </c>
      <c r="E498" s="39"/>
      <c r="F498" s="40">
        <f t="shared" si="7"/>
        <v>0</v>
      </c>
    </row>
    <row r="499" s="1" customFormat="1" spans="1:6">
      <c r="A499" s="37" t="s">
        <v>641</v>
      </c>
      <c r="B499" s="42" t="s">
        <v>642</v>
      </c>
      <c r="C499" s="37" t="s">
        <v>643</v>
      </c>
      <c r="D499" s="43">
        <v>23</v>
      </c>
      <c r="E499" s="39"/>
      <c r="F499" s="40">
        <f t="shared" si="7"/>
        <v>0</v>
      </c>
    </row>
    <row r="500" s="1" customFormat="1" ht="34.5" spans="1:6">
      <c r="A500" s="37" t="s">
        <v>644</v>
      </c>
      <c r="B500" s="42" t="s">
        <v>645</v>
      </c>
      <c r="C500" s="37" t="s">
        <v>627</v>
      </c>
      <c r="D500" s="43">
        <v>23</v>
      </c>
      <c r="E500" s="39"/>
      <c r="F500" s="40">
        <f t="shared" si="7"/>
        <v>0</v>
      </c>
    </row>
    <row r="501" s="1" customFormat="1" spans="1:6">
      <c r="A501" s="37" t="s">
        <v>13</v>
      </c>
      <c r="B501" s="42" t="s">
        <v>646</v>
      </c>
      <c r="C501" s="37" t="s">
        <v>13</v>
      </c>
      <c r="D501" s="41"/>
      <c r="E501" s="39"/>
      <c r="F501" s="40">
        <f t="shared" si="7"/>
        <v>0</v>
      </c>
    </row>
    <row r="502" s="1" customFormat="1" spans="1:6">
      <c r="A502" s="37" t="s">
        <v>647</v>
      </c>
      <c r="B502" s="42" t="s">
        <v>611</v>
      </c>
      <c r="C502" s="37" t="s">
        <v>518</v>
      </c>
      <c r="D502" s="43">
        <v>1</v>
      </c>
      <c r="E502" s="39"/>
      <c r="F502" s="40">
        <f t="shared" si="7"/>
        <v>0</v>
      </c>
    </row>
    <row r="503" s="1" customFormat="1" spans="1:6">
      <c r="A503" s="37" t="s">
        <v>648</v>
      </c>
      <c r="B503" s="42" t="s">
        <v>530</v>
      </c>
      <c r="C503" s="37" t="s">
        <v>83</v>
      </c>
      <c r="D503" s="43">
        <v>428.7</v>
      </c>
      <c r="E503" s="39"/>
      <c r="F503" s="40">
        <f t="shared" si="7"/>
        <v>0</v>
      </c>
    </row>
    <row r="504" s="1" customFormat="1" spans="1:6">
      <c r="A504" s="37" t="s">
        <v>649</v>
      </c>
      <c r="B504" s="42" t="s">
        <v>530</v>
      </c>
      <c r="C504" s="37" t="s">
        <v>83</v>
      </c>
      <c r="D504" s="43">
        <v>56</v>
      </c>
      <c r="E504" s="39"/>
      <c r="F504" s="40">
        <f t="shared" si="7"/>
        <v>0</v>
      </c>
    </row>
    <row r="505" s="1" customFormat="1" spans="1:6">
      <c r="A505" s="37" t="s">
        <v>650</v>
      </c>
      <c r="B505" s="42" t="s">
        <v>530</v>
      </c>
      <c r="C505" s="37" t="s">
        <v>83</v>
      </c>
      <c r="D505" s="43">
        <v>7</v>
      </c>
      <c r="E505" s="39"/>
      <c r="F505" s="40">
        <f t="shared" si="7"/>
        <v>0</v>
      </c>
    </row>
    <row r="506" s="1" customFormat="1" spans="1:6">
      <c r="A506" s="37" t="s">
        <v>651</v>
      </c>
      <c r="B506" s="42" t="s">
        <v>542</v>
      </c>
      <c r="C506" s="37" t="s">
        <v>83</v>
      </c>
      <c r="D506" s="43">
        <v>56</v>
      </c>
      <c r="E506" s="39"/>
      <c r="F506" s="40">
        <f t="shared" si="7"/>
        <v>0</v>
      </c>
    </row>
    <row r="507" s="1" customFormat="1" spans="1:6">
      <c r="A507" s="37" t="s">
        <v>652</v>
      </c>
      <c r="B507" s="42" t="s">
        <v>550</v>
      </c>
      <c r="C507" s="37" t="s">
        <v>83</v>
      </c>
      <c r="D507" s="43">
        <v>502.2</v>
      </c>
      <c r="E507" s="39"/>
      <c r="F507" s="40">
        <f t="shared" si="7"/>
        <v>0</v>
      </c>
    </row>
    <row r="508" s="1" customFormat="1" spans="1:6">
      <c r="A508" s="37" t="s">
        <v>653</v>
      </c>
      <c r="B508" s="42" t="s">
        <v>635</v>
      </c>
      <c r="C508" s="37" t="s">
        <v>83</v>
      </c>
      <c r="D508" s="43">
        <v>502</v>
      </c>
      <c r="E508" s="39"/>
      <c r="F508" s="40">
        <f t="shared" si="7"/>
        <v>0</v>
      </c>
    </row>
    <row r="509" s="1" customFormat="1" ht="34.5" spans="1:6">
      <c r="A509" s="37" t="s">
        <v>654</v>
      </c>
      <c r="B509" s="42" t="s">
        <v>655</v>
      </c>
      <c r="C509" s="37" t="s">
        <v>656</v>
      </c>
      <c r="D509" s="43">
        <v>1</v>
      </c>
      <c r="E509" s="39"/>
      <c r="F509" s="40">
        <f t="shared" si="7"/>
        <v>0</v>
      </c>
    </row>
    <row r="510" s="1" customFormat="1" spans="1:6">
      <c r="A510" s="37" t="s">
        <v>657</v>
      </c>
      <c r="B510" s="42" t="s">
        <v>658</v>
      </c>
      <c r="C510" s="37" t="s">
        <v>518</v>
      </c>
      <c r="D510" s="43">
        <v>7</v>
      </c>
      <c r="E510" s="39"/>
      <c r="F510" s="40">
        <f t="shared" si="7"/>
        <v>0</v>
      </c>
    </row>
    <row r="511" s="1" customFormat="1" spans="1:6">
      <c r="A511" s="37" t="s">
        <v>659</v>
      </c>
      <c r="B511" s="42" t="s">
        <v>660</v>
      </c>
      <c r="C511" s="37" t="s">
        <v>518</v>
      </c>
      <c r="D511" s="43">
        <v>1</v>
      </c>
      <c r="E511" s="39"/>
      <c r="F511" s="40">
        <f t="shared" si="7"/>
        <v>0</v>
      </c>
    </row>
    <row r="512" s="1" customFormat="1" spans="1:6">
      <c r="A512" s="37" t="s">
        <v>661</v>
      </c>
      <c r="B512" s="42" t="s">
        <v>662</v>
      </c>
      <c r="C512" s="37" t="s">
        <v>518</v>
      </c>
      <c r="D512" s="43">
        <v>1</v>
      </c>
      <c r="E512" s="39"/>
      <c r="F512" s="40">
        <f t="shared" si="7"/>
        <v>0</v>
      </c>
    </row>
    <row r="513" s="1" customFormat="1" spans="1:6">
      <c r="A513" s="37" t="s">
        <v>663</v>
      </c>
      <c r="B513" s="42" t="s">
        <v>664</v>
      </c>
      <c r="C513" s="37" t="s">
        <v>518</v>
      </c>
      <c r="D513" s="43">
        <v>1</v>
      </c>
      <c r="E513" s="39"/>
      <c r="F513" s="40">
        <f t="shared" si="7"/>
        <v>0</v>
      </c>
    </row>
    <row r="514" s="1" customFormat="1" spans="1:6">
      <c r="A514" s="37" t="s">
        <v>665</v>
      </c>
      <c r="B514" s="42" t="s">
        <v>613</v>
      </c>
      <c r="C514" s="37" t="s">
        <v>518</v>
      </c>
      <c r="D514" s="43">
        <v>1</v>
      </c>
      <c r="E514" s="39"/>
      <c r="F514" s="40">
        <f t="shared" si="7"/>
        <v>0</v>
      </c>
    </row>
    <row r="515" s="1" customFormat="1" spans="1:6">
      <c r="A515" s="37" t="s">
        <v>666</v>
      </c>
      <c r="B515" s="42" t="s">
        <v>581</v>
      </c>
      <c r="C515" s="37" t="s">
        <v>52</v>
      </c>
      <c r="D515" s="43">
        <v>1</v>
      </c>
      <c r="E515" s="39"/>
      <c r="F515" s="40">
        <f t="shared" si="7"/>
        <v>0</v>
      </c>
    </row>
    <row r="516" s="1" customFormat="1" spans="1:6">
      <c r="A516" s="37" t="s">
        <v>667</v>
      </c>
      <c r="B516" s="42" t="s">
        <v>642</v>
      </c>
      <c r="C516" s="37" t="s">
        <v>643</v>
      </c>
      <c r="D516" s="43">
        <v>7</v>
      </c>
      <c r="E516" s="39"/>
      <c r="F516" s="40">
        <f t="shared" si="7"/>
        <v>0</v>
      </c>
    </row>
    <row r="517" s="1" customFormat="1" spans="1:6">
      <c r="A517" s="37" t="s">
        <v>668</v>
      </c>
      <c r="B517" s="42" t="s">
        <v>642</v>
      </c>
      <c r="C517" s="37" t="s">
        <v>643</v>
      </c>
      <c r="D517" s="43">
        <v>7</v>
      </c>
      <c r="E517" s="39"/>
      <c r="F517" s="40">
        <f t="shared" si="7"/>
        <v>0</v>
      </c>
    </row>
    <row r="518" s="1" customFormat="1" ht="34.5" spans="1:6">
      <c r="A518" s="37" t="s">
        <v>669</v>
      </c>
      <c r="B518" s="42" t="s">
        <v>645</v>
      </c>
      <c r="C518" s="37" t="s">
        <v>627</v>
      </c>
      <c r="D518" s="43">
        <v>7</v>
      </c>
      <c r="E518" s="39"/>
      <c r="F518" s="40">
        <f t="shared" si="7"/>
        <v>0</v>
      </c>
    </row>
    <row r="519" s="1" customFormat="1" spans="1:6">
      <c r="A519" s="37" t="s">
        <v>13</v>
      </c>
      <c r="B519" s="42" t="s">
        <v>670</v>
      </c>
      <c r="C519" s="37" t="s">
        <v>13</v>
      </c>
      <c r="D519" s="41"/>
      <c r="E519" s="39"/>
      <c r="F519" s="40">
        <f t="shared" si="7"/>
        <v>0</v>
      </c>
    </row>
    <row r="520" s="1" customFormat="1" spans="1:6">
      <c r="A520" s="37" t="s">
        <v>671</v>
      </c>
      <c r="B520" s="42" t="s">
        <v>530</v>
      </c>
      <c r="C520" s="37" t="s">
        <v>83</v>
      </c>
      <c r="D520" s="43">
        <v>179.33</v>
      </c>
      <c r="E520" s="39"/>
      <c r="F520" s="40">
        <f t="shared" si="7"/>
        <v>0</v>
      </c>
    </row>
    <row r="521" s="1" customFormat="1" spans="1:6">
      <c r="A521" s="37" t="s">
        <v>672</v>
      </c>
      <c r="B521" s="42" t="s">
        <v>530</v>
      </c>
      <c r="C521" s="37" t="s">
        <v>83</v>
      </c>
      <c r="D521" s="43">
        <v>24</v>
      </c>
      <c r="E521" s="39"/>
      <c r="F521" s="40">
        <f t="shared" si="7"/>
        <v>0</v>
      </c>
    </row>
    <row r="522" s="1" customFormat="1" spans="1:6">
      <c r="A522" s="37" t="s">
        <v>673</v>
      </c>
      <c r="B522" s="42" t="s">
        <v>530</v>
      </c>
      <c r="C522" s="37" t="s">
        <v>83</v>
      </c>
      <c r="D522" s="43">
        <v>3</v>
      </c>
      <c r="E522" s="39"/>
      <c r="F522" s="40">
        <f t="shared" si="7"/>
        <v>0</v>
      </c>
    </row>
    <row r="523" s="1" customFormat="1" spans="1:6">
      <c r="A523" s="37" t="s">
        <v>674</v>
      </c>
      <c r="B523" s="42" t="s">
        <v>542</v>
      </c>
      <c r="C523" s="37" t="s">
        <v>83</v>
      </c>
      <c r="D523" s="43">
        <v>24</v>
      </c>
      <c r="E523" s="39"/>
      <c r="F523" s="40">
        <f t="shared" ref="F523:F586" si="8">ROUND(D523*E523,0)</f>
        <v>0</v>
      </c>
    </row>
    <row r="524" s="1" customFormat="1" spans="1:6">
      <c r="A524" s="37" t="s">
        <v>675</v>
      </c>
      <c r="B524" s="42" t="s">
        <v>550</v>
      </c>
      <c r="C524" s="37" t="s">
        <v>83</v>
      </c>
      <c r="D524" s="43">
        <v>215.33</v>
      </c>
      <c r="E524" s="39"/>
      <c r="F524" s="40">
        <f t="shared" si="8"/>
        <v>0</v>
      </c>
    </row>
    <row r="525" s="1" customFormat="1" spans="1:6">
      <c r="A525" s="37" t="s">
        <v>676</v>
      </c>
      <c r="B525" s="42" t="s">
        <v>587</v>
      </c>
      <c r="C525" s="37" t="s">
        <v>518</v>
      </c>
      <c r="D525" s="43">
        <v>1</v>
      </c>
      <c r="E525" s="39"/>
      <c r="F525" s="40">
        <f t="shared" si="8"/>
        <v>0</v>
      </c>
    </row>
    <row r="526" s="1" customFormat="1" spans="1:6">
      <c r="A526" s="37" t="s">
        <v>677</v>
      </c>
      <c r="B526" s="42" t="s">
        <v>555</v>
      </c>
      <c r="C526" s="37" t="s">
        <v>52</v>
      </c>
      <c r="D526" s="43">
        <v>6</v>
      </c>
      <c r="E526" s="39"/>
      <c r="F526" s="40">
        <f t="shared" si="8"/>
        <v>0</v>
      </c>
    </row>
    <row r="527" s="1" customFormat="1" spans="1:6">
      <c r="A527" s="37" t="s">
        <v>678</v>
      </c>
      <c r="B527" s="42" t="s">
        <v>587</v>
      </c>
      <c r="C527" s="37" t="s">
        <v>518</v>
      </c>
      <c r="D527" s="43">
        <v>6</v>
      </c>
      <c r="E527" s="39"/>
      <c r="F527" s="40">
        <f t="shared" si="8"/>
        <v>0</v>
      </c>
    </row>
    <row r="528" s="1" customFormat="1" spans="1:6">
      <c r="A528" s="37" t="s">
        <v>679</v>
      </c>
      <c r="B528" s="37"/>
      <c r="C528" s="37"/>
      <c r="D528" s="38"/>
      <c r="E528" s="39"/>
      <c r="F528" s="40">
        <f t="shared" si="8"/>
        <v>0</v>
      </c>
    </row>
    <row r="529" s="1" customFormat="1" spans="1:6">
      <c r="A529" s="37" t="s">
        <v>13</v>
      </c>
      <c r="B529" s="42" t="s">
        <v>680</v>
      </c>
      <c r="C529" s="37" t="s">
        <v>13</v>
      </c>
      <c r="D529" s="41"/>
      <c r="E529" s="39"/>
      <c r="F529" s="40">
        <f t="shared" si="8"/>
        <v>0</v>
      </c>
    </row>
    <row r="530" s="1" customFormat="1" spans="1:6">
      <c r="A530" s="37" t="s">
        <v>681</v>
      </c>
      <c r="B530" s="42" t="s">
        <v>682</v>
      </c>
      <c r="C530" s="37" t="s">
        <v>83</v>
      </c>
      <c r="D530" s="43">
        <v>5.99</v>
      </c>
      <c r="E530" s="39"/>
      <c r="F530" s="40">
        <f t="shared" si="8"/>
        <v>0</v>
      </c>
    </row>
    <row r="531" s="1" customFormat="1" spans="1:6">
      <c r="A531" s="37" t="s">
        <v>683</v>
      </c>
      <c r="B531" s="42" t="s">
        <v>682</v>
      </c>
      <c r="C531" s="37" t="s">
        <v>83</v>
      </c>
      <c r="D531" s="43">
        <v>9.03</v>
      </c>
      <c r="E531" s="39"/>
      <c r="F531" s="40">
        <f t="shared" si="8"/>
        <v>0</v>
      </c>
    </row>
    <row r="532" s="1" customFormat="1" spans="1:6">
      <c r="A532" s="37" t="s">
        <v>684</v>
      </c>
      <c r="B532" s="42" t="s">
        <v>682</v>
      </c>
      <c r="C532" s="37" t="s">
        <v>83</v>
      </c>
      <c r="D532" s="43">
        <v>17.5</v>
      </c>
      <c r="E532" s="39"/>
      <c r="F532" s="40">
        <f t="shared" si="8"/>
        <v>0</v>
      </c>
    </row>
    <row r="533" s="1" customFormat="1" spans="1:6">
      <c r="A533" s="37" t="s">
        <v>685</v>
      </c>
      <c r="B533" s="42" t="s">
        <v>682</v>
      </c>
      <c r="C533" s="37" t="s">
        <v>83</v>
      </c>
      <c r="D533" s="43">
        <v>284.83</v>
      </c>
      <c r="E533" s="39"/>
      <c r="F533" s="40">
        <f t="shared" si="8"/>
        <v>0</v>
      </c>
    </row>
    <row r="534" s="1" customFormat="1" spans="1:6">
      <c r="A534" s="37" t="s">
        <v>686</v>
      </c>
      <c r="B534" s="42" t="s">
        <v>682</v>
      </c>
      <c r="C534" s="37" t="s">
        <v>83</v>
      </c>
      <c r="D534" s="43">
        <v>61.4</v>
      </c>
      <c r="E534" s="39"/>
      <c r="F534" s="40">
        <f t="shared" si="8"/>
        <v>0</v>
      </c>
    </row>
    <row r="535" s="1" customFormat="1" spans="1:6">
      <c r="A535" s="37" t="s">
        <v>687</v>
      </c>
      <c r="B535" s="42" t="s">
        <v>682</v>
      </c>
      <c r="C535" s="37" t="s">
        <v>83</v>
      </c>
      <c r="D535" s="43">
        <v>25.63</v>
      </c>
      <c r="E535" s="39"/>
      <c r="F535" s="40">
        <f t="shared" si="8"/>
        <v>0</v>
      </c>
    </row>
    <row r="536" s="1" customFormat="1" spans="1:6">
      <c r="A536" s="37" t="s">
        <v>688</v>
      </c>
      <c r="B536" s="42" t="s">
        <v>682</v>
      </c>
      <c r="C536" s="37" t="s">
        <v>83</v>
      </c>
      <c r="D536" s="43">
        <v>22.76</v>
      </c>
      <c r="E536" s="39"/>
      <c r="F536" s="40">
        <f t="shared" si="8"/>
        <v>0</v>
      </c>
    </row>
    <row r="537" s="1" customFormat="1" spans="1:6">
      <c r="A537" s="37" t="s">
        <v>689</v>
      </c>
      <c r="B537" s="42" t="s">
        <v>682</v>
      </c>
      <c r="C537" s="37" t="s">
        <v>83</v>
      </c>
      <c r="D537" s="43">
        <v>8.35</v>
      </c>
      <c r="E537" s="39"/>
      <c r="F537" s="40">
        <f t="shared" si="8"/>
        <v>0</v>
      </c>
    </row>
    <row r="538" s="1" customFormat="1" spans="1:6">
      <c r="A538" s="37" t="s">
        <v>690</v>
      </c>
      <c r="B538" s="42" t="s">
        <v>542</v>
      </c>
      <c r="C538" s="37" t="s">
        <v>83</v>
      </c>
      <c r="D538" s="43">
        <v>25.6</v>
      </c>
      <c r="E538" s="39"/>
      <c r="F538" s="40">
        <f t="shared" si="8"/>
        <v>0</v>
      </c>
    </row>
    <row r="539" s="1" customFormat="1" spans="1:6">
      <c r="A539" s="37" t="s">
        <v>691</v>
      </c>
      <c r="B539" s="42" t="s">
        <v>692</v>
      </c>
      <c r="C539" s="37" t="s">
        <v>528</v>
      </c>
      <c r="D539" s="43">
        <v>74.688</v>
      </c>
      <c r="E539" s="39"/>
      <c r="F539" s="40">
        <f t="shared" si="8"/>
        <v>0</v>
      </c>
    </row>
    <row r="540" s="1" customFormat="1" spans="1:6">
      <c r="A540" s="37" t="s">
        <v>693</v>
      </c>
      <c r="B540" s="42" t="s">
        <v>694</v>
      </c>
      <c r="C540" s="37" t="s">
        <v>528</v>
      </c>
      <c r="D540" s="43">
        <v>74.688</v>
      </c>
      <c r="E540" s="39"/>
      <c r="F540" s="40">
        <f t="shared" si="8"/>
        <v>0</v>
      </c>
    </row>
    <row r="541" s="1" customFormat="1" spans="1:6">
      <c r="A541" s="37" t="s">
        <v>695</v>
      </c>
      <c r="B541" s="42" t="s">
        <v>696</v>
      </c>
      <c r="C541" s="37" t="s">
        <v>52</v>
      </c>
      <c r="D541" s="43">
        <v>12</v>
      </c>
      <c r="E541" s="39"/>
      <c r="F541" s="40">
        <f t="shared" si="8"/>
        <v>0</v>
      </c>
    </row>
    <row r="542" s="1" customFormat="1" spans="1:6">
      <c r="A542" s="37" t="s">
        <v>697</v>
      </c>
      <c r="B542" s="42" t="s">
        <v>696</v>
      </c>
      <c r="C542" s="37" t="s">
        <v>52</v>
      </c>
      <c r="D542" s="43">
        <v>1</v>
      </c>
      <c r="E542" s="39"/>
      <c r="F542" s="40">
        <f t="shared" si="8"/>
        <v>0</v>
      </c>
    </row>
    <row r="543" s="1" customFormat="1" spans="1:6">
      <c r="A543" s="37" t="s">
        <v>698</v>
      </c>
      <c r="B543" s="42" t="s">
        <v>699</v>
      </c>
      <c r="C543" s="37" t="s">
        <v>52</v>
      </c>
      <c r="D543" s="43">
        <v>6</v>
      </c>
      <c r="E543" s="39"/>
      <c r="F543" s="40">
        <f t="shared" si="8"/>
        <v>0</v>
      </c>
    </row>
    <row r="544" s="1" customFormat="1" ht="34.5" spans="1:6">
      <c r="A544" s="37" t="s">
        <v>700</v>
      </c>
      <c r="B544" s="42" t="s">
        <v>701</v>
      </c>
      <c r="C544" s="37" t="s">
        <v>702</v>
      </c>
      <c r="D544" s="43">
        <v>5</v>
      </c>
      <c r="E544" s="39"/>
      <c r="F544" s="40">
        <f t="shared" si="8"/>
        <v>0</v>
      </c>
    </row>
    <row r="545" s="1" customFormat="1" ht="34.5" spans="1:6">
      <c r="A545" s="37" t="s">
        <v>703</v>
      </c>
      <c r="B545" s="42" t="s">
        <v>701</v>
      </c>
      <c r="C545" s="37" t="s">
        <v>702</v>
      </c>
      <c r="D545" s="43">
        <v>1</v>
      </c>
      <c r="E545" s="39"/>
      <c r="F545" s="40">
        <f t="shared" si="8"/>
        <v>0</v>
      </c>
    </row>
    <row r="546" s="1" customFormat="1" spans="1:6">
      <c r="A546" s="37" t="s">
        <v>704</v>
      </c>
      <c r="B546" s="42" t="s">
        <v>705</v>
      </c>
      <c r="C546" s="37" t="s">
        <v>52</v>
      </c>
      <c r="D546" s="43">
        <v>1</v>
      </c>
      <c r="E546" s="39"/>
      <c r="F546" s="40">
        <f t="shared" si="8"/>
        <v>0</v>
      </c>
    </row>
    <row r="547" s="1" customFormat="1" spans="1:6">
      <c r="A547" s="37" t="s">
        <v>706</v>
      </c>
      <c r="B547" s="42" t="s">
        <v>705</v>
      </c>
      <c r="C547" s="37" t="s">
        <v>52</v>
      </c>
      <c r="D547" s="43">
        <v>2</v>
      </c>
      <c r="E547" s="39"/>
      <c r="F547" s="40">
        <f t="shared" si="8"/>
        <v>0</v>
      </c>
    </row>
    <row r="548" s="1" customFormat="1" spans="1:6">
      <c r="A548" s="37" t="s">
        <v>707</v>
      </c>
      <c r="B548" s="42" t="s">
        <v>705</v>
      </c>
      <c r="C548" s="37" t="s">
        <v>52</v>
      </c>
      <c r="D548" s="43">
        <v>5</v>
      </c>
      <c r="E548" s="39"/>
      <c r="F548" s="40">
        <f t="shared" si="8"/>
        <v>0</v>
      </c>
    </row>
    <row r="549" s="1" customFormat="1" spans="1:6">
      <c r="A549" s="37" t="s">
        <v>708</v>
      </c>
      <c r="B549" s="42" t="s">
        <v>709</v>
      </c>
      <c r="C549" s="37" t="s">
        <v>52</v>
      </c>
      <c r="D549" s="43">
        <v>1</v>
      </c>
      <c r="E549" s="39"/>
      <c r="F549" s="40">
        <f t="shared" si="8"/>
        <v>0</v>
      </c>
    </row>
    <row r="550" s="1" customFormat="1" spans="1:6">
      <c r="A550" s="37" t="s">
        <v>13</v>
      </c>
      <c r="B550" s="42" t="s">
        <v>710</v>
      </c>
      <c r="C550" s="37" t="s">
        <v>13</v>
      </c>
      <c r="D550" s="41"/>
      <c r="E550" s="39"/>
      <c r="F550" s="40">
        <f t="shared" si="8"/>
        <v>0</v>
      </c>
    </row>
    <row r="551" s="1" customFormat="1" spans="1:6">
      <c r="A551" s="37" t="s">
        <v>711</v>
      </c>
      <c r="B551" s="42" t="s">
        <v>682</v>
      </c>
      <c r="C551" s="37" t="s">
        <v>83</v>
      </c>
      <c r="D551" s="43">
        <v>124.03</v>
      </c>
      <c r="E551" s="39"/>
      <c r="F551" s="40">
        <f t="shared" si="8"/>
        <v>0</v>
      </c>
    </row>
    <row r="552" s="1" customFormat="1" spans="1:6">
      <c r="A552" s="37" t="s">
        <v>712</v>
      </c>
      <c r="B552" s="42" t="s">
        <v>682</v>
      </c>
      <c r="C552" s="37" t="s">
        <v>83</v>
      </c>
      <c r="D552" s="43">
        <v>4.94</v>
      </c>
      <c r="E552" s="39"/>
      <c r="F552" s="40">
        <f t="shared" si="8"/>
        <v>0</v>
      </c>
    </row>
    <row r="553" s="1" customFormat="1" spans="1:6">
      <c r="A553" s="37" t="s">
        <v>713</v>
      </c>
      <c r="B553" s="42" t="s">
        <v>682</v>
      </c>
      <c r="C553" s="37" t="s">
        <v>83</v>
      </c>
      <c r="D553" s="43">
        <v>32.85</v>
      </c>
      <c r="E553" s="39"/>
      <c r="F553" s="40">
        <f t="shared" si="8"/>
        <v>0</v>
      </c>
    </row>
    <row r="554" s="1" customFormat="1" spans="1:6">
      <c r="A554" s="37" t="s">
        <v>714</v>
      </c>
      <c r="B554" s="42" t="s">
        <v>715</v>
      </c>
      <c r="C554" s="37" t="s">
        <v>83</v>
      </c>
      <c r="D554" s="43">
        <v>128.97</v>
      </c>
      <c r="E554" s="39"/>
      <c r="F554" s="40">
        <f t="shared" si="8"/>
        <v>0</v>
      </c>
    </row>
    <row r="555" s="1" customFormat="1" spans="1:6">
      <c r="A555" s="37" t="s">
        <v>716</v>
      </c>
      <c r="B555" s="42" t="s">
        <v>715</v>
      </c>
      <c r="C555" s="37" t="s">
        <v>83</v>
      </c>
      <c r="D555" s="43">
        <v>32.85</v>
      </c>
      <c r="E555" s="39"/>
      <c r="F555" s="40">
        <f t="shared" si="8"/>
        <v>0</v>
      </c>
    </row>
    <row r="556" s="1" customFormat="1" spans="1:6">
      <c r="A556" s="37" t="s">
        <v>717</v>
      </c>
      <c r="B556" s="42" t="s">
        <v>682</v>
      </c>
      <c r="C556" s="37" t="s">
        <v>83</v>
      </c>
      <c r="D556" s="43">
        <v>16.62</v>
      </c>
      <c r="E556" s="39"/>
      <c r="F556" s="40">
        <f t="shared" si="8"/>
        <v>0</v>
      </c>
    </row>
    <row r="557" s="1" customFormat="1" spans="1:6">
      <c r="A557" s="37" t="s">
        <v>718</v>
      </c>
      <c r="B557" s="42" t="s">
        <v>682</v>
      </c>
      <c r="C557" s="37" t="s">
        <v>83</v>
      </c>
      <c r="D557" s="43">
        <v>60.56</v>
      </c>
      <c r="E557" s="39"/>
      <c r="F557" s="40">
        <f t="shared" si="8"/>
        <v>0</v>
      </c>
    </row>
    <row r="558" s="1" customFormat="1" spans="1:6">
      <c r="A558" s="37" t="s">
        <v>719</v>
      </c>
      <c r="B558" s="42" t="s">
        <v>682</v>
      </c>
      <c r="C558" s="37" t="s">
        <v>83</v>
      </c>
      <c r="D558" s="43">
        <v>3.05</v>
      </c>
      <c r="E558" s="39"/>
      <c r="F558" s="40">
        <f t="shared" si="8"/>
        <v>0</v>
      </c>
    </row>
    <row r="559" s="1" customFormat="1" spans="1:6">
      <c r="A559" s="37" t="s">
        <v>720</v>
      </c>
      <c r="B559" s="42" t="s">
        <v>682</v>
      </c>
      <c r="C559" s="37" t="s">
        <v>83</v>
      </c>
      <c r="D559" s="43">
        <v>20.32</v>
      </c>
      <c r="E559" s="39"/>
      <c r="F559" s="40">
        <f t="shared" si="8"/>
        <v>0</v>
      </c>
    </row>
    <row r="560" s="1" customFormat="1" spans="1:6">
      <c r="A560" s="37" t="s">
        <v>721</v>
      </c>
      <c r="B560" s="42" t="s">
        <v>692</v>
      </c>
      <c r="C560" s="37" t="s">
        <v>528</v>
      </c>
      <c r="D560" s="43">
        <v>73.949</v>
      </c>
      <c r="E560" s="39"/>
      <c r="F560" s="40">
        <f t="shared" si="8"/>
        <v>0</v>
      </c>
    </row>
    <row r="561" s="1" customFormat="1" spans="1:6">
      <c r="A561" s="37" t="s">
        <v>722</v>
      </c>
      <c r="B561" s="42" t="s">
        <v>694</v>
      </c>
      <c r="C561" s="37" t="s">
        <v>528</v>
      </c>
      <c r="D561" s="43">
        <v>73.949</v>
      </c>
      <c r="E561" s="39"/>
      <c r="F561" s="40">
        <f t="shared" si="8"/>
        <v>0</v>
      </c>
    </row>
    <row r="562" s="1" customFormat="1" spans="1:6">
      <c r="A562" s="37" t="s">
        <v>723</v>
      </c>
      <c r="B562" s="42" t="s">
        <v>724</v>
      </c>
      <c r="C562" s="37" t="s">
        <v>725</v>
      </c>
      <c r="D562" s="43">
        <v>7</v>
      </c>
      <c r="E562" s="39"/>
      <c r="F562" s="40">
        <f t="shared" si="8"/>
        <v>0</v>
      </c>
    </row>
    <row r="563" s="1" customFormat="1" spans="1:6">
      <c r="A563" s="37" t="s">
        <v>726</v>
      </c>
      <c r="B563" s="42" t="s">
        <v>724</v>
      </c>
      <c r="C563" s="37" t="s">
        <v>725</v>
      </c>
      <c r="D563" s="43">
        <v>2</v>
      </c>
      <c r="E563" s="39"/>
      <c r="F563" s="40">
        <f t="shared" si="8"/>
        <v>0</v>
      </c>
    </row>
    <row r="564" s="1" customFormat="1" spans="1:6">
      <c r="A564" s="37" t="s">
        <v>727</v>
      </c>
      <c r="B564" s="42" t="s">
        <v>728</v>
      </c>
      <c r="C564" s="37" t="s">
        <v>725</v>
      </c>
      <c r="D564" s="43">
        <v>3</v>
      </c>
      <c r="E564" s="39"/>
      <c r="F564" s="40">
        <f t="shared" si="8"/>
        <v>0</v>
      </c>
    </row>
    <row r="565" s="1" customFormat="1" spans="1:6">
      <c r="A565" s="37" t="s">
        <v>729</v>
      </c>
      <c r="B565" s="42" t="s">
        <v>728</v>
      </c>
      <c r="C565" s="37" t="s">
        <v>725</v>
      </c>
      <c r="D565" s="43">
        <v>2</v>
      </c>
      <c r="E565" s="39"/>
      <c r="F565" s="40">
        <f t="shared" si="8"/>
        <v>0</v>
      </c>
    </row>
    <row r="566" s="1" customFormat="1" spans="1:6">
      <c r="A566" s="37" t="s">
        <v>730</v>
      </c>
      <c r="B566" s="42" t="s">
        <v>728</v>
      </c>
      <c r="C566" s="37" t="s">
        <v>725</v>
      </c>
      <c r="D566" s="43">
        <v>26</v>
      </c>
      <c r="E566" s="39"/>
      <c r="F566" s="40">
        <f t="shared" si="8"/>
        <v>0</v>
      </c>
    </row>
    <row r="567" s="1" customFormat="1" spans="1:6">
      <c r="A567" s="37" t="s">
        <v>731</v>
      </c>
      <c r="B567" s="42" t="s">
        <v>732</v>
      </c>
      <c r="C567" s="37" t="s">
        <v>725</v>
      </c>
      <c r="D567" s="43">
        <v>16</v>
      </c>
      <c r="E567" s="39"/>
      <c r="F567" s="40">
        <f t="shared" si="8"/>
        <v>0</v>
      </c>
    </row>
    <row r="568" s="1" customFormat="1" spans="1:6">
      <c r="A568" s="37" t="s">
        <v>733</v>
      </c>
      <c r="B568" s="42" t="s">
        <v>732</v>
      </c>
      <c r="C568" s="37" t="s">
        <v>725</v>
      </c>
      <c r="D568" s="43">
        <v>1</v>
      </c>
      <c r="E568" s="39"/>
      <c r="F568" s="40">
        <f t="shared" si="8"/>
        <v>0</v>
      </c>
    </row>
    <row r="569" s="1" customFormat="1" spans="1:6">
      <c r="A569" s="37" t="s">
        <v>734</v>
      </c>
      <c r="B569" s="42" t="s">
        <v>735</v>
      </c>
      <c r="C569" s="37" t="s">
        <v>725</v>
      </c>
      <c r="D569" s="43">
        <v>1</v>
      </c>
      <c r="E569" s="39"/>
      <c r="F569" s="40">
        <f t="shared" si="8"/>
        <v>0</v>
      </c>
    </row>
    <row r="570" s="1" customFormat="1" spans="1:6">
      <c r="A570" s="37" t="s">
        <v>736</v>
      </c>
      <c r="B570" s="42" t="s">
        <v>737</v>
      </c>
      <c r="C570" s="37" t="s">
        <v>738</v>
      </c>
      <c r="D570" s="43">
        <v>14</v>
      </c>
      <c r="E570" s="39"/>
      <c r="F570" s="40">
        <f t="shared" si="8"/>
        <v>0</v>
      </c>
    </row>
    <row r="571" s="1" customFormat="1" spans="1:6">
      <c r="A571" s="37" t="s">
        <v>739</v>
      </c>
      <c r="B571" s="37"/>
      <c r="C571" s="37"/>
      <c r="D571" s="38"/>
      <c r="E571" s="39"/>
      <c r="F571" s="40">
        <f t="shared" si="8"/>
        <v>0</v>
      </c>
    </row>
    <row r="572" s="1" customFormat="1" spans="1:6">
      <c r="A572" s="37" t="s">
        <v>740</v>
      </c>
      <c r="B572" s="42" t="s">
        <v>741</v>
      </c>
      <c r="C572" s="37" t="s">
        <v>83</v>
      </c>
      <c r="D572" s="43">
        <v>45.9</v>
      </c>
      <c r="E572" s="39"/>
      <c r="F572" s="40">
        <f t="shared" si="8"/>
        <v>0</v>
      </c>
    </row>
    <row r="573" s="1" customFormat="1" spans="1:6">
      <c r="A573" s="37" t="s">
        <v>742</v>
      </c>
      <c r="B573" s="42" t="s">
        <v>741</v>
      </c>
      <c r="C573" s="37" t="s">
        <v>83</v>
      </c>
      <c r="D573" s="43">
        <v>45.9</v>
      </c>
      <c r="E573" s="39"/>
      <c r="F573" s="40">
        <f t="shared" si="8"/>
        <v>0</v>
      </c>
    </row>
    <row r="574" s="1" customFormat="1" spans="1:6">
      <c r="A574" s="37" t="s">
        <v>743</v>
      </c>
      <c r="B574" s="42" t="s">
        <v>692</v>
      </c>
      <c r="C574" s="37" t="s">
        <v>528</v>
      </c>
      <c r="D574" s="43">
        <v>14.192</v>
      </c>
      <c r="E574" s="39"/>
      <c r="F574" s="40">
        <f t="shared" si="8"/>
        <v>0</v>
      </c>
    </row>
    <row r="575" s="1" customFormat="1" spans="1:6">
      <c r="A575" s="37" t="s">
        <v>744</v>
      </c>
      <c r="B575" s="42" t="s">
        <v>694</v>
      </c>
      <c r="C575" s="37" t="s">
        <v>528</v>
      </c>
      <c r="D575" s="43">
        <v>14.192</v>
      </c>
      <c r="E575" s="39"/>
      <c r="F575" s="40">
        <f t="shared" si="8"/>
        <v>0</v>
      </c>
    </row>
    <row r="576" s="1" customFormat="1" spans="1:6">
      <c r="A576" s="37" t="s">
        <v>745</v>
      </c>
      <c r="B576" s="42" t="s">
        <v>682</v>
      </c>
      <c r="C576" s="37" t="s">
        <v>83</v>
      </c>
      <c r="D576" s="43">
        <v>35.77</v>
      </c>
      <c r="E576" s="39"/>
      <c r="F576" s="40">
        <f t="shared" si="8"/>
        <v>0</v>
      </c>
    </row>
    <row r="577" s="1" customFormat="1" spans="1:6">
      <c r="A577" s="37" t="s">
        <v>746</v>
      </c>
      <c r="B577" s="42" t="s">
        <v>692</v>
      </c>
      <c r="C577" s="37" t="s">
        <v>528</v>
      </c>
      <c r="D577" s="43">
        <v>6.188</v>
      </c>
      <c r="E577" s="39"/>
      <c r="F577" s="40">
        <f t="shared" si="8"/>
        <v>0</v>
      </c>
    </row>
    <row r="578" s="1" customFormat="1" spans="1:6">
      <c r="A578" s="37" t="s">
        <v>747</v>
      </c>
      <c r="B578" s="42" t="s">
        <v>694</v>
      </c>
      <c r="C578" s="37" t="s">
        <v>528</v>
      </c>
      <c r="D578" s="43">
        <v>6.188</v>
      </c>
      <c r="E578" s="39"/>
      <c r="F578" s="40">
        <f t="shared" si="8"/>
        <v>0</v>
      </c>
    </row>
    <row r="579" s="1" customFormat="1" spans="1:6">
      <c r="A579" s="37" t="s">
        <v>748</v>
      </c>
      <c r="B579" s="42" t="s">
        <v>749</v>
      </c>
      <c r="C579" s="37" t="s">
        <v>590</v>
      </c>
      <c r="D579" s="43">
        <v>1</v>
      </c>
      <c r="E579" s="39"/>
      <c r="F579" s="40">
        <f t="shared" si="8"/>
        <v>0</v>
      </c>
    </row>
    <row r="580" s="1" customFormat="1" spans="1:6">
      <c r="A580" s="37" t="s">
        <v>750</v>
      </c>
      <c r="B580" s="37"/>
      <c r="C580" s="37"/>
      <c r="D580" s="38"/>
      <c r="E580" s="39"/>
      <c r="F580" s="40">
        <f t="shared" si="8"/>
        <v>0</v>
      </c>
    </row>
    <row r="581" s="1" customFormat="1" spans="1:6">
      <c r="A581" s="37" t="s">
        <v>751</v>
      </c>
      <c r="B581" s="42" t="s">
        <v>530</v>
      </c>
      <c r="C581" s="37" t="s">
        <v>83</v>
      </c>
      <c r="D581" s="43">
        <v>473.88</v>
      </c>
      <c r="E581" s="39"/>
      <c r="F581" s="40">
        <f t="shared" si="8"/>
        <v>0</v>
      </c>
    </row>
    <row r="582" s="1" customFormat="1" spans="1:6">
      <c r="A582" s="37" t="s">
        <v>752</v>
      </c>
      <c r="B582" s="42" t="s">
        <v>544</v>
      </c>
      <c r="C582" s="37" t="s">
        <v>83</v>
      </c>
      <c r="D582" s="43">
        <v>382.643</v>
      </c>
      <c r="E582" s="39"/>
      <c r="F582" s="40">
        <f t="shared" si="8"/>
        <v>0</v>
      </c>
    </row>
    <row r="583" s="1" customFormat="1" spans="1:6">
      <c r="A583" s="37" t="s">
        <v>753</v>
      </c>
      <c r="B583" s="42" t="s">
        <v>547</v>
      </c>
      <c r="C583" s="37" t="s">
        <v>52</v>
      </c>
      <c r="D583" s="43">
        <v>6</v>
      </c>
      <c r="E583" s="39"/>
      <c r="F583" s="40">
        <f t="shared" si="8"/>
        <v>0</v>
      </c>
    </row>
    <row r="584" s="1" customFormat="1" spans="1:6">
      <c r="A584" s="37" t="s">
        <v>754</v>
      </c>
      <c r="B584" s="42" t="s">
        <v>550</v>
      </c>
      <c r="C584" s="37" t="s">
        <v>83</v>
      </c>
      <c r="D584" s="43">
        <v>133.57</v>
      </c>
      <c r="E584" s="39"/>
      <c r="F584" s="40">
        <f t="shared" si="8"/>
        <v>0</v>
      </c>
    </row>
    <row r="585" s="1" customFormat="1" spans="1:6">
      <c r="A585" s="37" t="s">
        <v>755</v>
      </c>
      <c r="B585" s="42" t="s">
        <v>578</v>
      </c>
      <c r="C585" s="37" t="s">
        <v>52</v>
      </c>
      <c r="D585" s="43">
        <v>10</v>
      </c>
      <c r="E585" s="39"/>
      <c r="F585" s="40">
        <f t="shared" si="8"/>
        <v>0</v>
      </c>
    </row>
    <row r="586" s="1" customFormat="1" spans="1:6">
      <c r="A586" s="37" t="s">
        <v>756</v>
      </c>
      <c r="B586" s="42" t="s">
        <v>555</v>
      </c>
      <c r="C586" s="37" t="s">
        <v>52</v>
      </c>
      <c r="D586" s="43">
        <v>114</v>
      </c>
      <c r="E586" s="39"/>
      <c r="F586" s="40">
        <f t="shared" si="8"/>
        <v>0</v>
      </c>
    </row>
    <row r="587" s="1" customFormat="1" spans="1:6">
      <c r="A587" s="37" t="s">
        <v>757</v>
      </c>
      <c r="B587" s="42" t="s">
        <v>560</v>
      </c>
      <c r="C587" s="37" t="s">
        <v>170</v>
      </c>
      <c r="D587" s="43">
        <v>95</v>
      </c>
      <c r="E587" s="39"/>
      <c r="F587" s="40">
        <f t="shared" ref="F587:F650" si="9">ROUND(D587*E587,0)</f>
        <v>0</v>
      </c>
    </row>
    <row r="588" s="1" customFormat="1" spans="1:6">
      <c r="A588" s="37" t="s">
        <v>758</v>
      </c>
      <c r="B588" s="42" t="s">
        <v>560</v>
      </c>
      <c r="C588" s="37" t="s">
        <v>170</v>
      </c>
      <c r="D588" s="43">
        <v>4</v>
      </c>
      <c r="E588" s="39"/>
      <c r="F588" s="40">
        <f t="shared" si="9"/>
        <v>0</v>
      </c>
    </row>
    <row r="589" s="1" customFormat="1" spans="1:6">
      <c r="A589" s="37" t="s">
        <v>759</v>
      </c>
      <c r="B589" s="42" t="s">
        <v>560</v>
      </c>
      <c r="C589" s="37" t="s">
        <v>170</v>
      </c>
      <c r="D589" s="43">
        <v>6</v>
      </c>
      <c r="E589" s="39"/>
      <c r="F589" s="40">
        <f t="shared" si="9"/>
        <v>0</v>
      </c>
    </row>
    <row r="590" s="1" customFormat="1" spans="1:6">
      <c r="A590" s="37" t="s">
        <v>760</v>
      </c>
      <c r="B590" s="42" t="s">
        <v>761</v>
      </c>
      <c r="C590" s="37" t="s">
        <v>83</v>
      </c>
      <c r="D590" s="43">
        <v>98.8</v>
      </c>
      <c r="E590" s="39"/>
      <c r="F590" s="40">
        <f t="shared" si="9"/>
        <v>0</v>
      </c>
    </row>
    <row r="591" s="1" customFormat="1" spans="1:6">
      <c r="A591" s="37" t="s">
        <v>762</v>
      </c>
      <c r="B591" s="42" t="s">
        <v>557</v>
      </c>
      <c r="C591" s="37" t="s">
        <v>170</v>
      </c>
      <c r="D591" s="43">
        <v>9</v>
      </c>
      <c r="E591" s="39"/>
      <c r="F591" s="40">
        <f t="shared" si="9"/>
        <v>0</v>
      </c>
    </row>
    <row r="592" s="1" customFormat="1" spans="1:6">
      <c r="A592" s="37" t="s">
        <v>763</v>
      </c>
      <c r="B592" s="37"/>
      <c r="C592" s="37"/>
      <c r="D592" s="38"/>
      <c r="E592" s="39"/>
      <c r="F592" s="40">
        <f t="shared" si="9"/>
        <v>0</v>
      </c>
    </row>
    <row r="593" s="1" customFormat="1" spans="1:6">
      <c r="A593" s="37" t="s">
        <v>515</v>
      </c>
      <c r="B593" s="37"/>
      <c r="C593" s="37"/>
      <c r="D593" s="38"/>
      <c r="E593" s="39"/>
      <c r="F593" s="40">
        <f t="shared" si="9"/>
        <v>0</v>
      </c>
    </row>
    <row r="594" s="1" customFormat="1" spans="1:6">
      <c r="A594" s="37" t="s">
        <v>764</v>
      </c>
      <c r="B594" s="42" t="s">
        <v>517</v>
      </c>
      <c r="C594" s="37" t="s">
        <v>518</v>
      </c>
      <c r="D594" s="43">
        <v>1</v>
      </c>
      <c r="E594" s="39"/>
      <c r="F594" s="40">
        <f t="shared" si="9"/>
        <v>0</v>
      </c>
    </row>
    <row r="595" s="1" customFormat="1" spans="1:6">
      <c r="A595" s="37" t="s">
        <v>765</v>
      </c>
      <c r="B595" s="42" t="s">
        <v>517</v>
      </c>
      <c r="C595" s="37" t="s">
        <v>518</v>
      </c>
      <c r="D595" s="43">
        <v>1</v>
      </c>
      <c r="E595" s="39"/>
      <c r="F595" s="40">
        <f t="shared" si="9"/>
        <v>0</v>
      </c>
    </row>
    <row r="596" s="1" customFormat="1" spans="1:6">
      <c r="A596" s="37" t="s">
        <v>766</v>
      </c>
      <c r="B596" s="42" t="s">
        <v>530</v>
      </c>
      <c r="C596" s="37" t="s">
        <v>83</v>
      </c>
      <c r="D596" s="43">
        <v>10</v>
      </c>
      <c r="E596" s="39"/>
      <c r="F596" s="40">
        <f t="shared" si="9"/>
        <v>0</v>
      </c>
    </row>
    <row r="597" s="1" customFormat="1" spans="1:6">
      <c r="A597" s="37" t="s">
        <v>767</v>
      </c>
      <c r="B597" s="42" t="s">
        <v>530</v>
      </c>
      <c r="C597" s="37" t="s">
        <v>83</v>
      </c>
      <c r="D597" s="43">
        <v>44.18</v>
      </c>
      <c r="E597" s="39"/>
      <c r="F597" s="40">
        <f t="shared" si="9"/>
        <v>0</v>
      </c>
    </row>
    <row r="598" s="1" customFormat="1" spans="1:6">
      <c r="A598" s="37" t="s">
        <v>768</v>
      </c>
      <c r="B598" s="42" t="s">
        <v>530</v>
      </c>
      <c r="C598" s="37" t="s">
        <v>83</v>
      </c>
      <c r="D598" s="43">
        <v>10</v>
      </c>
      <c r="E598" s="39"/>
      <c r="F598" s="40">
        <f t="shared" si="9"/>
        <v>0</v>
      </c>
    </row>
    <row r="599" s="1" customFormat="1" spans="1:6">
      <c r="A599" s="37" t="s">
        <v>769</v>
      </c>
      <c r="B599" s="42" t="s">
        <v>530</v>
      </c>
      <c r="C599" s="37" t="s">
        <v>83</v>
      </c>
      <c r="D599" s="43">
        <v>71.43</v>
      </c>
      <c r="E599" s="39"/>
      <c r="F599" s="40">
        <f t="shared" si="9"/>
        <v>0</v>
      </c>
    </row>
    <row r="600" s="1" customFormat="1" spans="1:6">
      <c r="A600" s="37" t="s">
        <v>770</v>
      </c>
      <c r="B600" s="42" t="s">
        <v>530</v>
      </c>
      <c r="C600" s="37" t="s">
        <v>83</v>
      </c>
      <c r="D600" s="43">
        <v>65.26</v>
      </c>
      <c r="E600" s="39"/>
      <c r="F600" s="40">
        <f t="shared" si="9"/>
        <v>0</v>
      </c>
    </row>
    <row r="601" s="1" customFormat="1" spans="1:6">
      <c r="A601" s="37" t="s">
        <v>771</v>
      </c>
      <c r="B601" s="42" t="s">
        <v>530</v>
      </c>
      <c r="C601" s="37" t="s">
        <v>83</v>
      </c>
      <c r="D601" s="43">
        <v>13</v>
      </c>
      <c r="E601" s="39"/>
      <c r="F601" s="40">
        <f t="shared" si="9"/>
        <v>0</v>
      </c>
    </row>
    <row r="602" s="1" customFormat="1" spans="1:6">
      <c r="A602" s="37" t="s">
        <v>772</v>
      </c>
      <c r="B602" s="42" t="s">
        <v>542</v>
      </c>
      <c r="C602" s="37" t="s">
        <v>83</v>
      </c>
      <c r="D602" s="43">
        <v>32.1</v>
      </c>
      <c r="E602" s="39"/>
      <c r="F602" s="40">
        <f t="shared" si="9"/>
        <v>0</v>
      </c>
    </row>
    <row r="603" s="1" customFormat="1" spans="1:6">
      <c r="A603" s="37" t="s">
        <v>773</v>
      </c>
      <c r="B603" s="42" t="s">
        <v>550</v>
      </c>
      <c r="C603" s="37" t="s">
        <v>83</v>
      </c>
      <c r="D603" s="43">
        <v>438.69</v>
      </c>
      <c r="E603" s="39"/>
      <c r="F603" s="40">
        <f t="shared" si="9"/>
        <v>0</v>
      </c>
    </row>
    <row r="604" s="1" customFormat="1" spans="1:6">
      <c r="A604" s="37" t="s">
        <v>774</v>
      </c>
      <c r="B604" s="42" t="s">
        <v>550</v>
      </c>
      <c r="C604" s="37" t="s">
        <v>83</v>
      </c>
      <c r="D604" s="43">
        <v>185.04</v>
      </c>
      <c r="E604" s="39"/>
      <c r="F604" s="40">
        <f t="shared" si="9"/>
        <v>0</v>
      </c>
    </row>
    <row r="605" s="1" customFormat="1" spans="1:6">
      <c r="A605" s="37" t="s">
        <v>775</v>
      </c>
      <c r="B605" s="42" t="s">
        <v>550</v>
      </c>
      <c r="C605" s="37" t="s">
        <v>83</v>
      </c>
      <c r="D605" s="43">
        <v>34.5</v>
      </c>
      <c r="E605" s="39"/>
      <c r="F605" s="40">
        <f t="shared" si="9"/>
        <v>0</v>
      </c>
    </row>
    <row r="606" s="1" customFormat="1" spans="1:6">
      <c r="A606" s="37" t="s">
        <v>776</v>
      </c>
      <c r="B606" s="42" t="s">
        <v>555</v>
      </c>
      <c r="C606" s="37" t="s">
        <v>52</v>
      </c>
      <c r="D606" s="43">
        <v>26</v>
      </c>
      <c r="E606" s="39"/>
      <c r="F606" s="40">
        <f t="shared" si="9"/>
        <v>0</v>
      </c>
    </row>
    <row r="607" s="1" customFormat="1" spans="1:6">
      <c r="A607" s="37" t="s">
        <v>777</v>
      </c>
      <c r="B607" s="42" t="s">
        <v>560</v>
      </c>
      <c r="C607" s="37" t="s">
        <v>170</v>
      </c>
      <c r="D607" s="43">
        <v>13</v>
      </c>
      <c r="E607" s="39"/>
      <c r="F607" s="40">
        <f t="shared" si="9"/>
        <v>0</v>
      </c>
    </row>
    <row r="608" s="1" customFormat="1" spans="1:6">
      <c r="A608" s="37" t="s">
        <v>778</v>
      </c>
      <c r="B608" s="42" t="s">
        <v>560</v>
      </c>
      <c r="C608" s="37" t="s">
        <v>170</v>
      </c>
      <c r="D608" s="43">
        <v>5</v>
      </c>
      <c r="E608" s="39"/>
      <c r="F608" s="40">
        <f t="shared" si="9"/>
        <v>0</v>
      </c>
    </row>
    <row r="609" s="1" customFormat="1" spans="1:6">
      <c r="A609" s="37" t="s">
        <v>779</v>
      </c>
      <c r="B609" s="42" t="s">
        <v>575</v>
      </c>
      <c r="C609" s="37" t="s">
        <v>518</v>
      </c>
      <c r="D609" s="43">
        <v>8</v>
      </c>
      <c r="E609" s="39"/>
      <c r="F609" s="40">
        <f t="shared" si="9"/>
        <v>0</v>
      </c>
    </row>
    <row r="610" s="1" customFormat="1" spans="1:6">
      <c r="A610" s="37" t="s">
        <v>780</v>
      </c>
      <c r="B610" s="42" t="s">
        <v>555</v>
      </c>
      <c r="C610" s="37" t="s">
        <v>52</v>
      </c>
      <c r="D610" s="43">
        <v>28</v>
      </c>
      <c r="E610" s="39"/>
      <c r="F610" s="40">
        <f t="shared" si="9"/>
        <v>0</v>
      </c>
    </row>
    <row r="611" s="1" customFormat="1" spans="1:6">
      <c r="A611" s="37" t="s">
        <v>781</v>
      </c>
      <c r="B611" s="42" t="s">
        <v>578</v>
      </c>
      <c r="C611" s="37" t="s">
        <v>52</v>
      </c>
      <c r="D611" s="43">
        <v>1</v>
      </c>
      <c r="E611" s="39"/>
      <c r="F611" s="40">
        <f t="shared" si="9"/>
        <v>0</v>
      </c>
    </row>
    <row r="612" s="1" customFormat="1" spans="1:6">
      <c r="A612" s="37" t="s">
        <v>782</v>
      </c>
      <c r="B612" s="42" t="s">
        <v>578</v>
      </c>
      <c r="C612" s="37" t="s">
        <v>52</v>
      </c>
      <c r="D612" s="43">
        <v>4</v>
      </c>
      <c r="E612" s="39"/>
      <c r="F612" s="40">
        <f t="shared" si="9"/>
        <v>0</v>
      </c>
    </row>
    <row r="613" s="1" customFormat="1" spans="1:6">
      <c r="A613" s="37" t="s">
        <v>783</v>
      </c>
      <c r="B613" s="42" t="s">
        <v>578</v>
      </c>
      <c r="C613" s="37" t="s">
        <v>52</v>
      </c>
      <c r="D613" s="43">
        <v>2</v>
      </c>
      <c r="E613" s="39"/>
      <c r="F613" s="40">
        <f t="shared" si="9"/>
        <v>0</v>
      </c>
    </row>
    <row r="614" s="1" customFormat="1" spans="1:6">
      <c r="A614" s="37" t="s">
        <v>784</v>
      </c>
      <c r="B614" s="42" t="s">
        <v>581</v>
      </c>
      <c r="C614" s="37" t="s">
        <v>52</v>
      </c>
      <c r="D614" s="43">
        <v>14</v>
      </c>
      <c r="E614" s="39"/>
      <c r="F614" s="40">
        <f t="shared" si="9"/>
        <v>0</v>
      </c>
    </row>
    <row r="615" s="1" customFormat="1" spans="1:6">
      <c r="A615" s="37" t="s">
        <v>785</v>
      </c>
      <c r="B615" s="42" t="s">
        <v>581</v>
      </c>
      <c r="C615" s="37" t="s">
        <v>52</v>
      </c>
      <c r="D615" s="43">
        <v>1</v>
      </c>
      <c r="E615" s="39"/>
      <c r="F615" s="40">
        <f t="shared" si="9"/>
        <v>0</v>
      </c>
    </row>
    <row r="616" s="1" customFormat="1" spans="1:6">
      <c r="A616" s="37" t="s">
        <v>786</v>
      </c>
      <c r="B616" s="42" t="s">
        <v>581</v>
      </c>
      <c r="C616" s="37" t="s">
        <v>52</v>
      </c>
      <c r="D616" s="43">
        <v>6</v>
      </c>
      <c r="E616" s="39"/>
      <c r="F616" s="40">
        <f t="shared" si="9"/>
        <v>0</v>
      </c>
    </row>
    <row r="617" s="1" customFormat="1" spans="1:6">
      <c r="A617" s="37" t="s">
        <v>608</v>
      </c>
      <c r="B617" s="37"/>
      <c r="C617" s="37"/>
      <c r="D617" s="38"/>
      <c r="E617" s="39"/>
      <c r="F617" s="40">
        <f t="shared" si="9"/>
        <v>0</v>
      </c>
    </row>
    <row r="618" s="1" customFormat="1" spans="1:6">
      <c r="A618" s="37" t="s">
        <v>13</v>
      </c>
      <c r="B618" s="42" t="s">
        <v>609</v>
      </c>
      <c r="C618" s="37" t="s">
        <v>13</v>
      </c>
      <c r="D618" s="41"/>
      <c r="E618" s="39"/>
      <c r="F618" s="40">
        <f t="shared" si="9"/>
        <v>0</v>
      </c>
    </row>
    <row r="619" s="1" customFormat="1" spans="1:6">
      <c r="A619" s="37" t="s">
        <v>787</v>
      </c>
      <c r="B619" s="42" t="s">
        <v>611</v>
      </c>
      <c r="C619" s="37" t="s">
        <v>518</v>
      </c>
      <c r="D619" s="43">
        <v>1</v>
      </c>
      <c r="E619" s="39"/>
      <c r="F619" s="40">
        <f t="shared" si="9"/>
        <v>0</v>
      </c>
    </row>
    <row r="620" s="1" customFormat="1" ht="34.5" spans="1:6">
      <c r="A620" s="37" t="s">
        <v>788</v>
      </c>
      <c r="B620" s="42" t="s">
        <v>613</v>
      </c>
      <c r="C620" s="37" t="s">
        <v>656</v>
      </c>
      <c r="D620" s="43">
        <v>1</v>
      </c>
      <c r="E620" s="39"/>
      <c r="F620" s="40">
        <f t="shared" si="9"/>
        <v>0</v>
      </c>
    </row>
    <row r="621" s="1" customFormat="1" ht="34.5" spans="1:6">
      <c r="A621" s="37" t="s">
        <v>789</v>
      </c>
      <c r="B621" s="42" t="s">
        <v>617</v>
      </c>
      <c r="C621" s="37" t="s">
        <v>790</v>
      </c>
      <c r="D621" s="43">
        <v>1</v>
      </c>
      <c r="E621" s="39"/>
      <c r="F621" s="40">
        <f t="shared" si="9"/>
        <v>0</v>
      </c>
    </row>
    <row r="622" s="1" customFormat="1" spans="1:6">
      <c r="A622" s="37" t="s">
        <v>791</v>
      </c>
      <c r="B622" s="42" t="s">
        <v>530</v>
      </c>
      <c r="C622" s="37" t="s">
        <v>83</v>
      </c>
      <c r="D622" s="43">
        <v>17.96</v>
      </c>
      <c r="E622" s="39"/>
      <c r="F622" s="40">
        <f t="shared" si="9"/>
        <v>0</v>
      </c>
    </row>
    <row r="623" s="1" customFormat="1" spans="1:6">
      <c r="A623" s="37" t="s">
        <v>792</v>
      </c>
      <c r="B623" s="42" t="s">
        <v>542</v>
      </c>
      <c r="C623" s="37" t="s">
        <v>83</v>
      </c>
      <c r="D623" s="43">
        <v>1.8</v>
      </c>
      <c r="E623" s="39"/>
      <c r="F623" s="40">
        <f t="shared" si="9"/>
        <v>0</v>
      </c>
    </row>
    <row r="624" s="1" customFormat="1" spans="1:6">
      <c r="A624" s="37" t="s">
        <v>793</v>
      </c>
      <c r="B624" s="42" t="s">
        <v>635</v>
      </c>
      <c r="C624" s="37" t="s">
        <v>83</v>
      </c>
      <c r="D624" s="43">
        <v>41.92</v>
      </c>
      <c r="E624" s="39"/>
      <c r="F624" s="40">
        <f t="shared" si="9"/>
        <v>0</v>
      </c>
    </row>
    <row r="625" s="1" customFormat="1" spans="1:6">
      <c r="A625" s="37" t="s">
        <v>794</v>
      </c>
      <c r="B625" s="42" t="s">
        <v>640</v>
      </c>
      <c r="C625" s="37" t="s">
        <v>52</v>
      </c>
      <c r="D625" s="43">
        <v>2</v>
      </c>
      <c r="E625" s="39"/>
      <c r="F625" s="40">
        <f t="shared" si="9"/>
        <v>0</v>
      </c>
    </row>
    <row r="626" s="1" customFormat="1" spans="1:6">
      <c r="A626" s="37" t="s">
        <v>795</v>
      </c>
      <c r="B626" s="42" t="s">
        <v>642</v>
      </c>
      <c r="C626" s="37" t="s">
        <v>643</v>
      </c>
      <c r="D626" s="43">
        <v>4</v>
      </c>
      <c r="E626" s="39"/>
      <c r="F626" s="40">
        <f t="shared" si="9"/>
        <v>0</v>
      </c>
    </row>
    <row r="627" s="1" customFormat="1" ht="34.5" spans="1:6">
      <c r="A627" s="37" t="s">
        <v>796</v>
      </c>
      <c r="B627" s="42" t="s">
        <v>645</v>
      </c>
      <c r="C627" s="37" t="s">
        <v>627</v>
      </c>
      <c r="D627" s="43">
        <v>4</v>
      </c>
      <c r="E627" s="39"/>
      <c r="F627" s="40">
        <f t="shared" si="9"/>
        <v>0</v>
      </c>
    </row>
    <row r="628" s="1" customFormat="1" spans="1:6">
      <c r="A628" s="37" t="s">
        <v>13</v>
      </c>
      <c r="B628" s="42" t="s">
        <v>797</v>
      </c>
      <c r="C628" s="37" t="s">
        <v>13</v>
      </c>
      <c r="D628" s="41"/>
      <c r="E628" s="39"/>
      <c r="F628" s="40">
        <f t="shared" si="9"/>
        <v>0</v>
      </c>
    </row>
    <row r="629" s="1" customFormat="1" spans="1:6">
      <c r="A629" s="37" t="s">
        <v>798</v>
      </c>
      <c r="B629" s="42" t="s">
        <v>530</v>
      </c>
      <c r="C629" s="37" t="s">
        <v>83</v>
      </c>
      <c r="D629" s="43">
        <v>17.96</v>
      </c>
      <c r="E629" s="39"/>
      <c r="F629" s="40">
        <f t="shared" si="9"/>
        <v>0</v>
      </c>
    </row>
    <row r="630" s="1" customFormat="1" spans="1:6">
      <c r="A630" s="37" t="s">
        <v>799</v>
      </c>
      <c r="B630" s="42" t="s">
        <v>542</v>
      </c>
      <c r="C630" s="37" t="s">
        <v>83</v>
      </c>
      <c r="D630" s="43">
        <v>1.8</v>
      </c>
      <c r="E630" s="39"/>
      <c r="F630" s="40">
        <f t="shared" si="9"/>
        <v>0</v>
      </c>
    </row>
    <row r="631" s="1" customFormat="1" spans="1:6">
      <c r="A631" s="37" t="s">
        <v>800</v>
      </c>
      <c r="B631" s="42" t="s">
        <v>550</v>
      </c>
      <c r="C631" s="37" t="s">
        <v>83</v>
      </c>
      <c r="D631" s="43">
        <v>20.96</v>
      </c>
      <c r="E631" s="39"/>
      <c r="F631" s="40">
        <f t="shared" si="9"/>
        <v>0</v>
      </c>
    </row>
    <row r="632" s="1" customFormat="1" spans="1:6">
      <c r="A632" s="37" t="s">
        <v>801</v>
      </c>
      <c r="B632" s="42" t="s">
        <v>555</v>
      </c>
      <c r="C632" s="37" t="s">
        <v>52</v>
      </c>
      <c r="D632" s="43">
        <v>2</v>
      </c>
      <c r="E632" s="39"/>
      <c r="F632" s="40">
        <f t="shared" si="9"/>
        <v>0</v>
      </c>
    </row>
    <row r="633" s="1" customFormat="1" spans="1:6">
      <c r="A633" s="37" t="s">
        <v>802</v>
      </c>
      <c r="B633" s="42" t="s">
        <v>803</v>
      </c>
      <c r="C633" s="37" t="s">
        <v>52</v>
      </c>
      <c r="D633" s="43">
        <v>2</v>
      </c>
      <c r="E633" s="39"/>
      <c r="F633" s="40">
        <f t="shared" si="9"/>
        <v>0</v>
      </c>
    </row>
    <row r="634" s="1" customFormat="1" spans="1:6">
      <c r="A634" s="37" t="s">
        <v>679</v>
      </c>
      <c r="B634" s="37"/>
      <c r="C634" s="37"/>
      <c r="D634" s="38"/>
      <c r="E634" s="39"/>
      <c r="F634" s="40">
        <f t="shared" si="9"/>
        <v>0</v>
      </c>
    </row>
    <row r="635" s="1" customFormat="1" spans="1:6">
      <c r="A635" s="37" t="s">
        <v>13</v>
      </c>
      <c r="B635" s="42" t="s">
        <v>680</v>
      </c>
      <c r="C635" s="37" t="s">
        <v>13</v>
      </c>
      <c r="D635" s="41"/>
      <c r="E635" s="39"/>
      <c r="F635" s="40">
        <f t="shared" si="9"/>
        <v>0</v>
      </c>
    </row>
    <row r="636" s="1" customFormat="1" spans="1:6">
      <c r="A636" s="37" t="s">
        <v>804</v>
      </c>
      <c r="B636" s="42" t="s">
        <v>682</v>
      </c>
      <c r="C636" s="37" t="s">
        <v>83</v>
      </c>
      <c r="D636" s="43">
        <v>5.52</v>
      </c>
      <c r="E636" s="39"/>
      <c r="F636" s="40">
        <f t="shared" si="9"/>
        <v>0</v>
      </c>
    </row>
    <row r="637" s="1" customFormat="1" spans="1:6">
      <c r="A637" s="37" t="s">
        <v>805</v>
      </c>
      <c r="B637" s="42" t="s">
        <v>682</v>
      </c>
      <c r="C637" s="37" t="s">
        <v>83</v>
      </c>
      <c r="D637" s="43">
        <v>8.56</v>
      </c>
      <c r="E637" s="39"/>
      <c r="F637" s="40">
        <f t="shared" si="9"/>
        <v>0</v>
      </c>
    </row>
    <row r="638" s="1" customFormat="1" spans="1:6">
      <c r="A638" s="37" t="s">
        <v>806</v>
      </c>
      <c r="B638" s="42" t="s">
        <v>682</v>
      </c>
      <c r="C638" s="37" t="s">
        <v>83</v>
      </c>
      <c r="D638" s="43">
        <v>9.52</v>
      </c>
      <c r="E638" s="39"/>
      <c r="F638" s="40">
        <f t="shared" si="9"/>
        <v>0</v>
      </c>
    </row>
    <row r="639" s="1" customFormat="1" spans="1:6">
      <c r="A639" s="37" t="s">
        <v>807</v>
      </c>
      <c r="B639" s="42" t="s">
        <v>542</v>
      </c>
      <c r="C639" s="37" t="s">
        <v>83</v>
      </c>
      <c r="D639" s="43">
        <v>5.6</v>
      </c>
      <c r="E639" s="39"/>
      <c r="F639" s="40">
        <f t="shared" si="9"/>
        <v>0</v>
      </c>
    </row>
    <row r="640" s="1" customFormat="1" spans="1:6">
      <c r="A640" s="37" t="s">
        <v>808</v>
      </c>
      <c r="B640" s="42" t="s">
        <v>705</v>
      </c>
      <c r="C640" s="37" t="s">
        <v>52</v>
      </c>
      <c r="D640" s="43">
        <v>1</v>
      </c>
      <c r="E640" s="39"/>
      <c r="F640" s="40">
        <f t="shared" si="9"/>
        <v>0</v>
      </c>
    </row>
    <row r="641" s="1" customFormat="1" spans="1:6">
      <c r="A641" s="37" t="s">
        <v>13</v>
      </c>
      <c r="B641" s="42" t="s">
        <v>710</v>
      </c>
      <c r="C641" s="37" t="s">
        <v>13</v>
      </c>
      <c r="D641" s="41"/>
      <c r="E641" s="39"/>
      <c r="F641" s="40">
        <f t="shared" si="9"/>
        <v>0</v>
      </c>
    </row>
    <row r="642" s="1" customFormat="1" spans="1:6">
      <c r="A642" s="37" t="s">
        <v>809</v>
      </c>
      <c r="B642" s="42" t="s">
        <v>682</v>
      </c>
      <c r="C642" s="37" t="s">
        <v>83</v>
      </c>
      <c r="D642" s="43">
        <v>1.11</v>
      </c>
      <c r="E642" s="39"/>
      <c r="F642" s="40">
        <f t="shared" si="9"/>
        <v>0</v>
      </c>
    </row>
    <row r="643" s="1" customFormat="1" spans="1:6">
      <c r="A643" s="37" t="s">
        <v>810</v>
      </c>
      <c r="B643" s="42" t="s">
        <v>715</v>
      </c>
      <c r="C643" s="37" t="s">
        <v>83</v>
      </c>
      <c r="D643" s="43">
        <v>1.11</v>
      </c>
      <c r="E643" s="39"/>
      <c r="F643" s="40">
        <f t="shared" si="9"/>
        <v>0</v>
      </c>
    </row>
    <row r="644" s="1" customFormat="1" spans="1:6">
      <c r="A644" s="37" t="s">
        <v>811</v>
      </c>
      <c r="B644" s="42" t="s">
        <v>682</v>
      </c>
      <c r="C644" s="37" t="s">
        <v>83</v>
      </c>
      <c r="D644" s="43">
        <v>11.55</v>
      </c>
      <c r="E644" s="39"/>
      <c r="F644" s="40">
        <f t="shared" si="9"/>
        <v>0</v>
      </c>
    </row>
    <row r="645" s="1" customFormat="1" spans="1:6">
      <c r="A645" s="37" t="s">
        <v>812</v>
      </c>
      <c r="B645" s="42" t="s">
        <v>682</v>
      </c>
      <c r="C645" s="37" t="s">
        <v>83</v>
      </c>
      <c r="D645" s="43">
        <v>6.89</v>
      </c>
      <c r="E645" s="39"/>
      <c r="F645" s="40">
        <f t="shared" si="9"/>
        <v>0</v>
      </c>
    </row>
    <row r="646" s="1" customFormat="1" spans="1:6">
      <c r="A646" s="37" t="s">
        <v>813</v>
      </c>
      <c r="B646" s="42" t="s">
        <v>692</v>
      </c>
      <c r="C646" s="37" t="s">
        <v>528</v>
      </c>
      <c r="D646" s="43">
        <v>12.434</v>
      </c>
      <c r="E646" s="39"/>
      <c r="F646" s="40">
        <f t="shared" si="9"/>
        <v>0</v>
      </c>
    </row>
    <row r="647" s="1" customFormat="1" spans="1:6">
      <c r="A647" s="37" t="s">
        <v>814</v>
      </c>
      <c r="B647" s="42" t="s">
        <v>694</v>
      </c>
      <c r="C647" s="37" t="s">
        <v>528</v>
      </c>
      <c r="D647" s="43">
        <v>12.434</v>
      </c>
      <c r="E647" s="39"/>
      <c r="F647" s="40">
        <f t="shared" si="9"/>
        <v>0</v>
      </c>
    </row>
    <row r="648" s="1" customFormat="1" spans="1:6">
      <c r="A648" s="37" t="s">
        <v>815</v>
      </c>
      <c r="B648" s="42" t="s">
        <v>735</v>
      </c>
      <c r="C648" s="37" t="s">
        <v>725</v>
      </c>
      <c r="D648" s="43">
        <v>1</v>
      </c>
      <c r="E648" s="39"/>
      <c r="F648" s="40">
        <f t="shared" si="9"/>
        <v>0</v>
      </c>
    </row>
    <row r="649" s="1" customFormat="1" spans="1:6">
      <c r="A649" s="37" t="s">
        <v>816</v>
      </c>
      <c r="B649" s="42" t="s">
        <v>724</v>
      </c>
      <c r="C649" s="37" t="s">
        <v>725</v>
      </c>
      <c r="D649" s="43">
        <v>2</v>
      </c>
      <c r="E649" s="39"/>
      <c r="F649" s="40">
        <f t="shared" si="9"/>
        <v>0</v>
      </c>
    </row>
    <row r="650" s="1" customFormat="1" spans="1:6">
      <c r="A650" s="37" t="s">
        <v>817</v>
      </c>
      <c r="B650" s="42" t="s">
        <v>728</v>
      </c>
      <c r="C650" s="37" t="s">
        <v>725</v>
      </c>
      <c r="D650" s="43">
        <v>1</v>
      </c>
      <c r="E650" s="39"/>
      <c r="F650" s="40">
        <f t="shared" si="9"/>
        <v>0</v>
      </c>
    </row>
    <row r="651" s="1" customFormat="1" spans="1:6">
      <c r="A651" s="37" t="s">
        <v>818</v>
      </c>
      <c r="B651" s="42" t="s">
        <v>819</v>
      </c>
      <c r="C651" s="37" t="s">
        <v>170</v>
      </c>
      <c r="D651" s="43">
        <v>2</v>
      </c>
      <c r="E651" s="39"/>
      <c r="F651" s="40">
        <f t="shared" ref="F651:F714" si="10">ROUND(D651*E651,0)</f>
        <v>0</v>
      </c>
    </row>
    <row r="652" s="1" customFormat="1" spans="1:6">
      <c r="A652" s="37" t="s">
        <v>820</v>
      </c>
      <c r="B652" s="37"/>
      <c r="C652" s="37"/>
      <c r="D652" s="38"/>
      <c r="E652" s="39"/>
      <c r="F652" s="40">
        <f t="shared" si="10"/>
        <v>0</v>
      </c>
    </row>
    <row r="653" s="1" customFormat="1" spans="1:6">
      <c r="A653" s="37" t="s">
        <v>821</v>
      </c>
      <c r="B653" s="37"/>
      <c r="C653" s="37"/>
      <c r="D653" s="38"/>
      <c r="E653" s="39"/>
      <c r="F653" s="40">
        <f t="shared" si="10"/>
        <v>0</v>
      </c>
    </row>
    <row r="654" s="1" customFormat="1" spans="1:6">
      <c r="A654" s="37" t="s">
        <v>822</v>
      </c>
      <c r="B654" s="42" t="s">
        <v>823</v>
      </c>
      <c r="C654" s="37" t="s">
        <v>17</v>
      </c>
      <c r="D654" s="43">
        <v>72.72</v>
      </c>
      <c r="E654" s="39"/>
      <c r="F654" s="40">
        <f t="shared" si="10"/>
        <v>0</v>
      </c>
    </row>
    <row r="655" s="1" customFormat="1" spans="1:6">
      <c r="A655" s="37" t="s">
        <v>824</v>
      </c>
      <c r="B655" s="42" t="s">
        <v>825</v>
      </c>
      <c r="C655" s="37" t="s">
        <v>17</v>
      </c>
      <c r="D655" s="43">
        <v>1120</v>
      </c>
      <c r="E655" s="39"/>
      <c r="F655" s="40">
        <f t="shared" si="10"/>
        <v>0</v>
      </c>
    </row>
    <row r="656" s="1" customFormat="1" spans="1:6">
      <c r="A656" s="37" t="s">
        <v>826</v>
      </c>
      <c r="B656" s="42" t="s">
        <v>827</v>
      </c>
      <c r="C656" s="37" t="s">
        <v>828</v>
      </c>
      <c r="D656" s="43">
        <v>1</v>
      </c>
      <c r="E656" s="39"/>
      <c r="F656" s="40">
        <f t="shared" si="10"/>
        <v>0</v>
      </c>
    </row>
    <row r="657" s="1" customFormat="1" ht="34.5" spans="1:6">
      <c r="A657" s="37" t="s">
        <v>829</v>
      </c>
      <c r="B657" s="42" t="s">
        <v>830</v>
      </c>
      <c r="C657" s="37" t="s">
        <v>828</v>
      </c>
      <c r="D657" s="43">
        <v>2</v>
      </c>
      <c r="E657" s="39"/>
      <c r="F657" s="40">
        <f t="shared" si="10"/>
        <v>0</v>
      </c>
    </row>
    <row r="658" s="1" customFormat="1" spans="1:6">
      <c r="A658" s="37" t="s">
        <v>831</v>
      </c>
      <c r="B658" s="42" t="s">
        <v>832</v>
      </c>
      <c r="C658" s="37" t="s">
        <v>828</v>
      </c>
      <c r="D658" s="43">
        <v>1</v>
      </c>
      <c r="E658" s="39"/>
      <c r="F658" s="40">
        <f t="shared" si="10"/>
        <v>0</v>
      </c>
    </row>
    <row r="659" s="1" customFormat="1" spans="1:6">
      <c r="A659" s="37" t="s">
        <v>833</v>
      </c>
      <c r="B659" s="42" t="s">
        <v>834</v>
      </c>
      <c r="C659" s="37" t="s">
        <v>828</v>
      </c>
      <c r="D659" s="43">
        <v>1</v>
      </c>
      <c r="E659" s="39"/>
      <c r="F659" s="40">
        <f t="shared" si="10"/>
        <v>0</v>
      </c>
    </row>
    <row r="660" s="1" customFormat="1" spans="1:6">
      <c r="A660" s="37" t="s">
        <v>835</v>
      </c>
      <c r="B660" s="42" t="s">
        <v>836</v>
      </c>
      <c r="C660" s="37" t="s">
        <v>828</v>
      </c>
      <c r="D660" s="43">
        <v>1</v>
      </c>
      <c r="E660" s="39"/>
      <c r="F660" s="40">
        <f t="shared" si="10"/>
        <v>0</v>
      </c>
    </row>
    <row r="661" s="1" customFormat="1" spans="1:6">
      <c r="A661" s="37" t="s">
        <v>837</v>
      </c>
      <c r="B661" s="42" t="s">
        <v>838</v>
      </c>
      <c r="C661" s="37" t="s">
        <v>828</v>
      </c>
      <c r="D661" s="43">
        <v>1</v>
      </c>
      <c r="E661" s="39"/>
      <c r="F661" s="40">
        <f t="shared" si="10"/>
        <v>0</v>
      </c>
    </row>
    <row r="662" s="1" customFormat="1" spans="1:6">
      <c r="A662" s="37" t="s">
        <v>839</v>
      </c>
      <c r="B662" s="42" t="s">
        <v>840</v>
      </c>
      <c r="C662" s="37" t="s">
        <v>828</v>
      </c>
      <c r="D662" s="43">
        <v>3</v>
      </c>
      <c r="E662" s="39"/>
      <c r="F662" s="40">
        <f t="shared" si="10"/>
        <v>0</v>
      </c>
    </row>
    <row r="663" s="1" customFormat="1" ht="34.5" spans="1:6">
      <c r="A663" s="37" t="s">
        <v>841</v>
      </c>
      <c r="B663" s="42" t="s">
        <v>842</v>
      </c>
      <c r="C663" s="37" t="s">
        <v>828</v>
      </c>
      <c r="D663" s="43">
        <v>2</v>
      </c>
      <c r="E663" s="39"/>
      <c r="F663" s="40">
        <f t="shared" si="10"/>
        <v>0</v>
      </c>
    </row>
    <row r="664" s="1" customFormat="1" spans="1:6">
      <c r="A664" s="37" t="s">
        <v>843</v>
      </c>
      <c r="B664" s="42" t="s">
        <v>844</v>
      </c>
      <c r="C664" s="37" t="s">
        <v>828</v>
      </c>
      <c r="D664" s="43">
        <v>1</v>
      </c>
      <c r="E664" s="39"/>
      <c r="F664" s="40">
        <f t="shared" si="10"/>
        <v>0</v>
      </c>
    </row>
    <row r="665" s="1" customFormat="1" spans="1:6">
      <c r="A665" s="37" t="s">
        <v>845</v>
      </c>
      <c r="B665" s="42" t="s">
        <v>846</v>
      </c>
      <c r="C665" s="37" t="s">
        <v>828</v>
      </c>
      <c r="D665" s="43">
        <v>30</v>
      </c>
      <c r="E665" s="39"/>
      <c r="F665" s="40">
        <f t="shared" si="10"/>
        <v>0</v>
      </c>
    </row>
    <row r="666" s="1" customFormat="1" spans="1:6">
      <c r="A666" s="37" t="s">
        <v>847</v>
      </c>
      <c r="B666" s="42" t="s">
        <v>848</v>
      </c>
      <c r="C666" s="37" t="s">
        <v>828</v>
      </c>
      <c r="D666" s="43">
        <v>12</v>
      </c>
      <c r="E666" s="39"/>
      <c r="F666" s="40">
        <f t="shared" si="10"/>
        <v>0</v>
      </c>
    </row>
    <row r="667" s="1" customFormat="1" spans="1:6">
      <c r="A667" s="37" t="s">
        <v>849</v>
      </c>
      <c r="B667" s="42" t="s">
        <v>850</v>
      </c>
      <c r="C667" s="37" t="s">
        <v>83</v>
      </c>
      <c r="D667" s="43">
        <v>350</v>
      </c>
      <c r="E667" s="39"/>
      <c r="F667" s="40">
        <f t="shared" si="10"/>
        <v>0</v>
      </c>
    </row>
    <row r="668" s="1" customFormat="1" spans="1:6">
      <c r="A668" s="37" t="s">
        <v>851</v>
      </c>
      <c r="B668" s="42" t="s">
        <v>852</v>
      </c>
      <c r="C668" s="37" t="s">
        <v>83</v>
      </c>
      <c r="D668" s="43">
        <v>350</v>
      </c>
      <c r="E668" s="39"/>
      <c r="F668" s="40">
        <f t="shared" si="10"/>
        <v>0</v>
      </c>
    </row>
    <row r="669" s="1" customFormat="1" spans="1:6">
      <c r="A669" s="37" t="s">
        <v>853</v>
      </c>
      <c r="B669" s="42" t="s">
        <v>854</v>
      </c>
      <c r="C669" s="37" t="s">
        <v>83</v>
      </c>
      <c r="D669" s="43">
        <v>100</v>
      </c>
      <c r="E669" s="39"/>
      <c r="F669" s="40">
        <f t="shared" si="10"/>
        <v>0</v>
      </c>
    </row>
    <row r="670" s="1" customFormat="1" spans="1:6">
      <c r="A670" s="37" t="s">
        <v>855</v>
      </c>
      <c r="B670" s="42" t="s">
        <v>856</v>
      </c>
      <c r="C670" s="37" t="s">
        <v>83</v>
      </c>
      <c r="D670" s="43">
        <v>100</v>
      </c>
      <c r="E670" s="39"/>
      <c r="F670" s="40">
        <f t="shared" si="10"/>
        <v>0</v>
      </c>
    </row>
    <row r="671" s="1" customFormat="1" spans="1:6">
      <c r="A671" s="37" t="s">
        <v>857</v>
      </c>
      <c r="B671" s="42" t="s">
        <v>16</v>
      </c>
      <c r="C671" s="37" t="s">
        <v>17</v>
      </c>
      <c r="D671" s="43">
        <v>60</v>
      </c>
      <c r="E671" s="39"/>
      <c r="F671" s="40">
        <f t="shared" si="10"/>
        <v>0</v>
      </c>
    </row>
    <row r="672" s="1" customFormat="1" spans="1:6">
      <c r="A672" s="37" t="s">
        <v>858</v>
      </c>
      <c r="B672" s="42" t="s">
        <v>24</v>
      </c>
      <c r="C672" s="37" t="s">
        <v>17</v>
      </c>
      <c r="D672" s="43">
        <v>60</v>
      </c>
      <c r="E672" s="39"/>
      <c r="F672" s="40">
        <f t="shared" si="10"/>
        <v>0</v>
      </c>
    </row>
    <row r="673" s="1" customFormat="1" spans="1:6">
      <c r="A673" s="37" t="s">
        <v>859</v>
      </c>
      <c r="B673" s="42" t="s">
        <v>860</v>
      </c>
      <c r="C673" s="37" t="s">
        <v>76</v>
      </c>
      <c r="D673" s="43">
        <v>1</v>
      </c>
      <c r="E673" s="39"/>
      <c r="F673" s="40">
        <f t="shared" si="10"/>
        <v>0</v>
      </c>
    </row>
    <row r="674" s="1" customFormat="1" spans="1:6">
      <c r="A674" s="37" t="s">
        <v>861</v>
      </c>
      <c r="B674" s="42" t="s">
        <v>862</v>
      </c>
      <c r="C674" s="37" t="s">
        <v>327</v>
      </c>
      <c r="D674" s="43">
        <v>1</v>
      </c>
      <c r="E674" s="39"/>
      <c r="F674" s="40">
        <f t="shared" si="10"/>
        <v>0</v>
      </c>
    </row>
    <row r="675" s="1" customFormat="1" spans="1:6">
      <c r="A675" s="37" t="s">
        <v>863</v>
      </c>
      <c r="B675" s="37"/>
      <c r="C675" s="37"/>
      <c r="D675" s="38"/>
      <c r="E675" s="39"/>
      <c r="F675" s="40">
        <f t="shared" si="10"/>
        <v>0</v>
      </c>
    </row>
    <row r="676" s="1" customFormat="1" spans="1:6">
      <c r="A676" s="37" t="s">
        <v>11</v>
      </c>
      <c r="B676" s="37"/>
      <c r="C676" s="37"/>
      <c r="D676" s="38"/>
      <c r="E676" s="39"/>
      <c r="F676" s="40">
        <f t="shared" si="10"/>
        <v>0</v>
      </c>
    </row>
    <row r="677" s="1" customFormat="1" spans="1:6">
      <c r="A677" s="37" t="s">
        <v>12</v>
      </c>
      <c r="B677" s="37"/>
      <c r="C677" s="37"/>
      <c r="D677" s="38"/>
      <c r="E677" s="39"/>
      <c r="F677" s="40">
        <f t="shared" si="10"/>
        <v>0</v>
      </c>
    </row>
    <row r="678" s="1" customFormat="1" spans="1:6">
      <c r="A678" s="37" t="s">
        <v>13</v>
      </c>
      <c r="B678" s="42" t="s">
        <v>14</v>
      </c>
      <c r="C678" s="37" t="s">
        <v>13</v>
      </c>
      <c r="D678" s="41"/>
      <c r="E678" s="39"/>
      <c r="F678" s="40">
        <f t="shared" si="10"/>
        <v>0</v>
      </c>
    </row>
    <row r="679" s="1" customFormat="1" spans="1:6">
      <c r="A679" s="37" t="s">
        <v>864</v>
      </c>
      <c r="B679" s="42" t="s">
        <v>16</v>
      </c>
      <c r="C679" s="37" t="s">
        <v>17</v>
      </c>
      <c r="D679" s="43">
        <v>122.745</v>
      </c>
      <c r="E679" s="39"/>
      <c r="F679" s="40">
        <f t="shared" si="10"/>
        <v>0</v>
      </c>
    </row>
    <row r="680" s="1" customFormat="1" spans="1:6">
      <c r="A680" s="37" t="s">
        <v>865</v>
      </c>
      <c r="B680" s="42" t="s">
        <v>19</v>
      </c>
      <c r="C680" s="37" t="s">
        <v>17</v>
      </c>
      <c r="D680" s="43">
        <v>122.745</v>
      </c>
      <c r="E680" s="39"/>
      <c r="F680" s="40">
        <f t="shared" si="10"/>
        <v>0</v>
      </c>
    </row>
    <row r="681" s="1" customFormat="1" spans="1:6">
      <c r="A681" s="37" t="s">
        <v>866</v>
      </c>
      <c r="B681" s="42" t="s">
        <v>21</v>
      </c>
      <c r="C681" s="37" t="s">
        <v>22</v>
      </c>
      <c r="D681" s="43">
        <v>251.627</v>
      </c>
      <c r="E681" s="39"/>
      <c r="F681" s="40">
        <f t="shared" si="10"/>
        <v>0</v>
      </c>
    </row>
    <row r="682" s="1" customFormat="1" spans="1:6">
      <c r="A682" s="37" t="s">
        <v>867</v>
      </c>
      <c r="B682" s="42" t="s">
        <v>24</v>
      </c>
      <c r="C682" s="37" t="s">
        <v>17</v>
      </c>
      <c r="D682" s="43">
        <v>121.625</v>
      </c>
      <c r="E682" s="39"/>
      <c r="F682" s="40">
        <f t="shared" si="10"/>
        <v>0</v>
      </c>
    </row>
    <row r="683" s="1" customFormat="1" spans="1:6">
      <c r="A683" s="37" t="s">
        <v>868</v>
      </c>
      <c r="B683" s="42" t="s">
        <v>26</v>
      </c>
      <c r="C683" s="37" t="s">
        <v>17</v>
      </c>
      <c r="D683" s="43">
        <v>121.625</v>
      </c>
      <c r="E683" s="39"/>
      <c r="F683" s="40">
        <f t="shared" si="10"/>
        <v>0</v>
      </c>
    </row>
    <row r="684" s="1" customFormat="1" spans="1:6">
      <c r="A684" s="37" t="s">
        <v>869</v>
      </c>
      <c r="B684" s="42" t="s">
        <v>28</v>
      </c>
      <c r="C684" s="37" t="s">
        <v>22</v>
      </c>
      <c r="D684" s="43">
        <v>153.813</v>
      </c>
      <c r="E684" s="39"/>
      <c r="F684" s="40">
        <f t="shared" si="10"/>
        <v>0</v>
      </c>
    </row>
    <row r="685" s="1" customFormat="1" spans="1:6">
      <c r="A685" s="37" t="s">
        <v>870</v>
      </c>
      <c r="B685" s="42" t="s">
        <v>30</v>
      </c>
      <c r="C685" s="37" t="s">
        <v>22</v>
      </c>
      <c r="D685" s="43">
        <v>140.775</v>
      </c>
      <c r="E685" s="39"/>
      <c r="F685" s="40">
        <f t="shared" si="10"/>
        <v>0</v>
      </c>
    </row>
    <row r="686" s="1" customFormat="1" spans="1:6">
      <c r="A686" s="37" t="s">
        <v>871</v>
      </c>
      <c r="B686" s="42" t="s">
        <v>32</v>
      </c>
      <c r="C686" s="37" t="s">
        <v>22</v>
      </c>
      <c r="D686" s="43">
        <v>7.284</v>
      </c>
      <c r="E686" s="39"/>
      <c r="F686" s="40">
        <f t="shared" si="10"/>
        <v>0</v>
      </c>
    </row>
    <row r="687" s="1" customFormat="1" spans="1:6">
      <c r="A687" s="37" t="s">
        <v>872</v>
      </c>
      <c r="B687" s="42" t="s">
        <v>34</v>
      </c>
      <c r="C687" s="37" t="s">
        <v>35</v>
      </c>
      <c r="D687" s="43">
        <v>0.423</v>
      </c>
      <c r="E687" s="39"/>
      <c r="F687" s="40">
        <f t="shared" si="10"/>
        <v>0</v>
      </c>
    </row>
    <row r="688" s="1" customFormat="1" spans="1:6">
      <c r="A688" s="37" t="s">
        <v>873</v>
      </c>
      <c r="B688" s="42" t="s">
        <v>37</v>
      </c>
      <c r="C688" s="37" t="s">
        <v>22</v>
      </c>
      <c r="D688" s="43">
        <v>2.976</v>
      </c>
      <c r="E688" s="39"/>
      <c r="F688" s="40">
        <f t="shared" si="10"/>
        <v>0</v>
      </c>
    </row>
    <row r="689" s="1" customFormat="1" spans="1:6">
      <c r="A689" s="37" t="s">
        <v>874</v>
      </c>
      <c r="B689" s="42" t="s">
        <v>37</v>
      </c>
      <c r="C689" s="37" t="s">
        <v>22</v>
      </c>
      <c r="D689" s="43">
        <v>86.602</v>
      </c>
      <c r="E689" s="39"/>
      <c r="F689" s="40">
        <f t="shared" si="10"/>
        <v>0</v>
      </c>
    </row>
    <row r="690" s="1" customFormat="1" spans="1:6">
      <c r="A690" s="37" t="s">
        <v>13</v>
      </c>
      <c r="B690" s="42" t="s">
        <v>39</v>
      </c>
      <c r="C690" s="37" t="s">
        <v>13</v>
      </c>
      <c r="D690" s="41"/>
      <c r="E690" s="39"/>
      <c r="F690" s="40">
        <f t="shared" si="10"/>
        <v>0</v>
      </c>
    </row>
    <row r="691" s="1" customFormat="1" spans="1:6">
      <c r="A691" s="37" t="s">
        <v>875</v>
      </c>
      <c r="B691" s="42" t="s">
        <v>16</v>
      </c>
      <c r="C691" s="37" t="s">
        <v>17</v>
      </c>
      <c r="D691" s="43">
        <v>50.152</v>
      </c>
      <c r="E691" s="39"/>
      <c r="F691" s="40">
        <f t="shared" si="10"/>
        <v>0</v>
      </c>
    </row>
    <row r="692" s="1" customFormat="1" spans="1:6">
      <c r="A692" s="37" t="s">
        <v>876</v>
      </c>
      <c r="B692" s="42" t="s">
        <v>19</v>
      </c>
      <c r="C692" s="37" t="s">
        <v>17</v>
      </c>
      <c r="D692" s="43">
        <v>50.152</v>
      </c>
      <c r="E692" s="39"/>
      <c r="F692" s="40">
        <f t="shared" si="10"/>
        <v>0</v>
      </c>
    </row>
    <row r="693" s="1" customFormat="1" spans="1:6">
      <c r="A693" s="37" t="s">
        <v>877</v>
      </c>
      <c r="B693" s="42" t="s">
        <v>43</v>
      </c>
      <c r="C693" s="37" t="s">
        <v>22</v>
      </c>
      <c r="D693" s="43">
        <v>49.179</v>
      </c>
      <c r="E693" s="39"/>
      <c r="F693" s="40">
        <f t="shared" si="10"/>
        <v>0</v>
      </c>
    </row>
    <row r="694" s="1" customFormat="1" spans="1:6">
      <c r="A694" s="37" t="s">
        <v>878</v>
      </c>
      <c r="B694" s="42" t="s">
        <v>28</v>
      </c>
      <c r="C694" s="37" t="s">
        <v>22</v>
      </c>
      <c r="D694" s="43">
        <v>39.733</v>
      </c>
      <c r="E694" s="39"/>
      <c r="F694" s="40">
        <f t="shared" si="10"/>
        <v>0</v>
      </c>
    </row>
    <row r="695" s="1" customFormat="1" spans="1:6">
      <c r="A695" s="37" t="s">
        <v>879</v>
      </c>
      <c r="B695" s="42" t="s">
        <v>30</v>
      </c>
      <c r="C695" s="37" t="s">
        <v>22</v>
      </c>
      <c r="D695" s="43">
        <v>26.999</v>
      </c>
      <c r="E695" s="39"/>
      <c r="F695" s="40">
        <f t="shared" si="10"/>
        <v>0</v>
      </c>
    </row>
    <row r="696" s="1" customFormat="1" spans="1:6">
      <c r="A696" s="37" t="s">
        <v>880</v>
      </c>
      <c r="B696" s="42" t="s">
        <v>24</v>
      </c>
      <c r="C696" s="37" t="s">
        <v>17</v>
      </c>
      <c r="D696" s="43">
        <v>50.152</v>
      </c>
      <c r="E696" s="39"/>
      <c r="F696" s="40">
        <f t="shared" si="10"/>
        <v>0</v>
      </c>
    </row>
    <row r="697" s="1" customFormat="1" spans="1:6">
      <c r="A697" s="37" t="s">
        <v>881</v>
      </c>
      <c r="B697" s="42" t="s">
        <v>26</v>
      </c>
      <c r="C697" s="37" t="s">
        <v>17</v>
      </c>
      <c r="D697" s="43">
        <v>50.152</v>
      </c>
      <c r="E697" s="39"/>
      <c r="F697" s="40">
        <f t="shared" si="10"/>
        <v>0</v>
      </c>
    </row>
    <row r="698" s="1" customFormat="1" spans="1:6">
      <c r="A698" s="37" t="s">
        <v>882</v>
      </c>
      <c r="B698" s="42" t="s">
        <v>49</v>
      </c>
      <c r="C698" s="37" t="s">
        <v>22</v>
      </c>
      <c r="D698" s="43">
        <v>9.446</v>
      </c>
      <c r="E698" s="39"/>
      <c r="F698" s="40">
        <f t="shared" si="10"/>
        <v>0</v>
      </c>
    </row>
    <row r="699" s="1" customFormat="1" spans="1:6">
      <c r="A699" s="37" t="s">
        <v>883</v>
      </c>
      <c r="B699" s="42" t="s">
        <v>51</v>
      </c>
      <c r="C699" s="37" t="s">
        <v>52</v>
      </c>
      <c r="D699" s="43">
        <v>23</v>
      </c>
      <c r="E699" s="39"/>
      <c r="F699" s="40">
        <f t="shared" si="10"/>
        <v>0</v>
      </c>
    </row>
    <row r="700" s="1" customFormat="1" spans="1:6">
      <c r="A700" s="37" t="s">
        <v>884</v>
      </c>
      <c r="B700" s="42" t="s">
        <v>51</v>
      </c>
      <c r="C700" s="37" t="s">
        <v>52</v>
      </c>
      <c r="D700" s="43">
        <v>48</v>
      </c>
      <c r="E700" s="39"/>
      <c r="F700" s="40">
        <f t="shared" si="10"/>
        <v>0</v>
      </c>
    </row>
    <row r="701" s="1" customFormat="1" spans="1:6">
      <c r="A701" s="37" t="s">
        <v>885</v>
      </c>
      <c r="B701" s="42" t="s">
        <v>51</v>
      </c>
      <c r="C701" s="37" t="s">
        <v>52</v>
      </c>
      <c r="D701" s="43">
        <v>44</v>
      </c>
      <c r="E701" s="39"/>
      <c r="F701" s="40">
        <f t="shared" si="10"/>
        <v>0</v>
      </c>
    </row>
    <row r="702" s="1" customFormat="1" spans="1:6">
      <c r="A702" s="37" t="s">
        <v>13</v>
      </c>
      <c r="B702" s="42" t="s">
        <v>55</v>
      </c>
      <c r="C702" s="37" t="s">
        <v>13</v>
      </c>
      <c r="D702" s="41"/>
      <c r="E702" s="39"/>
      <c r="F702" s="40">
        <f t="shared" si="10"/>
        <v>0</v>
      </c>
    </row>
    <row r="703" s="1" customFormat="1" spans="1:6">
      <c r="A703" s="37" t="s">
        <v>886</v>
      </c>
      <c r="B703" s="42" t="s">
        <v>57</v>
      </c>
      <c r="C703" s="37" t="s">
        <v>22</v>
      </c>
      <c r="D703" s="43">
        <v>6.384</v>
      </c>
      <c r="E703" s="39"/>
      <c r="F703" s="40">
        <f t="shared" si="10"/>
        <v>0</v>
      </c>
    </row>
    <row r="704" s="1" customFormat="1" spans="1:6">
      <c r="A704" s="37" t="s">
        <v>13</v>
      </c>
      <c r="B704" s="42" t="s">
        <v>58</v>
      </c>
      <c r="C704" s="37" t="s">
        <v>13</v>
      </c>
      <c r="D704" s="41"/>
      <c r="E704" s="39"/>
      <c r="F704" s="40">
        <f t="shared" si="10"/>
        <v>0</v>
      </c>
    </row>
    <row r="705" s="1" customFormat="1" spans="1:6">
      <c r="A705" s="37" t="s">
        <v>887</v>
      </c>
      <c r="B705" s="42" t="s">
        <v>60</v>
      </c>
      <c r="C705" s="37" t="s">
        <v>22</v>
      </c>
      <c r="D705" s="43">
        <v>21.396</v>
      </c>
      <c r="E705" s="39"/>
      <c r="F705" s="40">
        <f t="shared" si="10"/>
        <v>0</v>
      </c>
    </row>
    <row r="706" s="1" customFormat="1" spans="1:6">
      <c r="A706" s="37" t="s">
        <v>888</v>
      </c>
      <c r="B706" s="42" t="s">
        <v>51</v>
      </c>
      <c r="C706" s="37" t="s">
        <v>52</v>
      </c>
      <c r="D706" s="43">
        <v>25</v>
      </c>
      <c r="E706" s="39"/>
      <c r="F706" s="40">
        <f t="shared" si="10"/>
        <v>0</v>
      </c>
    </row>
    <row r="707" s="1" customFormat="1" spans="1:6">
      <c r="A707" s="37" t="s">
        <v>889</v>
      </c>
      <c r="B707" s="42" t="s">
        <v>51</v>
      </c>
      <c r="C707" s="37" t="s">
        <v>52</v>
      </c>
      <c r="D707" s="43">
        <v>80</v>
      </c>
      <c r="E707" s="39"/>
      <c r="F707" s="40">
        <f t="shared" si="10"/>
        <v>0</v>
      </c>
    </row>
    <row r="708" s="1" customFormat="1" spans="1:6">
      <c r="A708" s="37" t="s">
        <v>13</v>
      </c>
      <c r="B708" s="42" t="s">
        <v>63</v>
      </c>
      <c r="C708" s="37" t="s">
        <v>13</v>
      </c>
      <c r="D708" s="41"/>
      <c r="E708" s="39"/>
      <c r="F708" s="40">
        <f t="shared" si="10"/>
        <v>0</v>
      </c>
    </row>
    <row r="709" s="1" customFormat="1" spans="1:6">
      <c r="A709" s="37" t="s">
        <v>890</v>
      </c>
      <c r="B709" s="42" t="s">
        <v>65</v>
      </c>
      <c r="C709" s="37" t="s">
        <v>22</v>
      </c>
      <c r="D709" s="43">
        <v>2.198</v>
      </c>
      <c r="E709" s="39"/>
      <c r="F709" s="40">
        <f t="shared" si="10"/>
        <v>0</v>
      </c>
    </row>
    <row r="710" s="1" customFormat="1" spans="1:6">
      <c r="A710" s="37" t="s">
        <v>13</v>
      </c>
      <c r="B710" s="42" t="s">
        <v>891</v>
      </c>
      <c r="C710" s="37" t="s">
        <v>13</v>
      </c>
      <c r="D710" s="41"/>
      <c r="E710" s="39"/>
      <c r="F710" s="40">
        <f t="shared" si="10"/>
        <v>0</v>
      </c>
    </row>
    <row r="711" s="1" customFormat="1" spans="1:6">
      <c r="A711" s="37" t="s">
        <v>892</v>
      </c>
      <c r="B711" s="42" t="s">
        <v>34</v>
      </c>
      <c r="C711" s="37" t="s">
        <v>35</v>
      </c>
      <c r="D711" s="43">
        <v>0.08</v>
      </c>
      <c r="E711" s="39"/>
      <c r="F711" s="40">
        <f t="shared" si="10"/>
        <v>0</v>
      </c>
    </row>
    <row r="712" s="1" customFormat="1" spans="1:6">
      <c r="A712" s="37" t="s">
        <v>893</v>
      </c>
      <c r="B712" s="42" t="s">
        <v>34</v>
      </c>
      <c r="C712" s="37" t="s">
        <v>35</v>
      </c>
      <c r="D712" s="43">
        <v>2.231</v>
      </c>
      <c r="E712" s="39"/>
      <c r="F712" s="40">
        <f t="shared" si="10"/>
        <v>0</v>
      </c>
    </row>
    <row r="713" s="1" customFormat="1" spans="1:6">
      <c r="A713" s="37" t="s">
        <v>894</v>
      </c>
      <c r="B713" s="42" t="s">
        <v>34</v>
      </c>
      <c r="C713" s="37" t="s">
        <v>35</v>
      </c>
      <c r="D713" s="43">
        <v>3.172</v>
      </c>
      <c r="E713" s="39"/>
      <c r="F713" s="40">
        <f t="shared" si="10"/>
        <v>0</v>
      </c>
    </row>
    <row r="714" s="1" customFormat="1" spans="1:6">
      <c r="A714" s="37" t="s">
        <v>895</v>
      </c>
      <c r="B714" s="42" t="s">
        <v>34</v>
      </c>
      <c r="C714" s="37" t="s">
        <v>35</v>
      </c>
      <c r="D714" s="43">
        <v>1.185</v>
      </c>
      <c r="E714" s="39"/>
      <c r="F714" s="40">
        <f t="shared" si="10"/>
        <v>0</v>
      </c>
    </row>
    <row r="715" s="1" customFormat="1" spans="1:6">
      <c r="A715" s="37" t="s">
        <v>72</v>
      </c>
      <c r="B715" s="37"/>
      <c r="C715" s="37"/>
      <c r="D715" s="38"/>
      <c r="E715" s="39"/>
      <c r="F715" s="40">
        <f t="shared" ref="F715:F778" si="11">ROUND(D715*E715,0)</f>
        <v>0</v>
      </c>
    </row>
    <row r="716" s="1" customFormat="1" spans="1:6">
      <c r="A716" s="37" t="s">
        <v>13</v>
      </c>
      <c r="B716" s="42" t="s">
        <v>73</v>
      </c>
      <c r="C716" s="37" t="s">
        <v>13</v>
      </c>
      <c r="D716" s="41"/>
      <c r="E716" s="39"/>
      <c r="F716" s="40">
        <f t="shared" si="11"/>
        <v>0</v>
      </c>
    </row>
    <row r="717" s="1" customFormat="1" spans="1:6">
      <c r="A717" s="37" t="s">
        <v>896</v>
      </c>
      <c r="B717" s="42" t="s">
        <v>75</v>
      </c>
      <c r="C717" s="37" t="s">
        <v>76</v>
      </c>
      <c r="D717" s="43">
        <v>4</v>
      </c>
      <c r="E717" s="39"/>
      <c r="F717" s="40">
        <f t="shared" si="11"/>
        <v>0</v>
      </c>
    </row>
    <row r="718" s="1" customFormat="1" spans="1:6">
      <c r="A718" s="37" t="s">
        <v>897</v>
      </c>
      <c r="B718" s="42" t="s">
        <v>30</v>
      </c>
      <c r="C718" s="37" t="s">
        <v>22</v>
      </c>
      <c r="D718" s="43">
        <v>184.108</v>
      </c>
      <c r="E718" s="39"/>
      <c r="F718" s="40">
        <f t="shared" si="11"/>
        <v>0</v>
      </c>
    </row>
    <row r="719" s="1" customFormat="1" spans="1:6">
      <c r="A719" s="37" t="s">
        <v>13</v>
      </c>
      <c r="B719" s="42" t="s">
        <v>78</v>
      </c>
      <c r="C719" s="37" t="s">
        <v>13</v>
      </c>
      <c r="D719" s="41"/>
      <c r="E719" s="39"/>
      <c r="F719" s="40">
        <f t="shared" si="11"/>
        <v>0</v>
      </c>
    </row>
    <row r="720" s="1" customFormat="1" spans="1:6">
      <c r="A720" s="37" t="s">
        <v>898</v>
      </c>
      <c r="B720" s="42" t="s">
        <v>80</v>
      </c>
      <c r="C720" s="37" t="s">
        <v>17</v>
      </c>
      <c r="D720" s="43">
        <v>6</v>
      </c>
      <c r="E720" s="39"/>
      <c r="F720" s="40">
        <f t="shared" si="11"/>
        <v>0</v>
      </c>
    </row>
    <row r="721" s="1" customFormat="1" spans="1:6">
      <c r="A721" s="37" t="s">
        <v>899</v>
      </c>
      <c r="B721" s="42" t="s">
        <v>82</v>
      </c>
      <c r="C721" s="37" t="s">
        <v>83</v>
      </c>
      <c r="D721" s="43">
        <v>50</v>
      </c>
      <c r="E721" s="39"/>
      <c r="F721" s="40">
        <f t="shared" si="11"/>
        <v>0</v>
      </c>
    </row>
    <row r="722" s="1" customFormat="1" spans="1:6">
      <c r="A722" s="37" t="s">
        <v>900</v>
      </c>
      <c r="B722" s="42" t="s">
        <v>80</v>
      </c>
      <c r="C722" s="37" t="s">
        <v>17</v>
      </c>
      <c r="D722" s="43">
        <v>4.5</v>
      </c>
      <c r="E722" s="39"/>
      <c r="F722" s="40">
        <f t="shared" si="11"/>
        <v>0</v>
      </c>
    </row>
    <row r="723" s="1" customFormat="1" spans="1:6">
      <c r="A723" s="37" t="s">
        <v>901</v>
      </c>
      <c r="B723" s="42" t="s">
        <v>86</v>
      </c>
      <c r="C723" s="37" t="s">
        <v>83</v>
      </c>
      <c r="D723" s="43">
        <v>3</v>
      </c>
      <c r="E723" s="39"/>
      <c r="F723" s="40">
        <f t="shared" si="11"/>
        <v>0</v>
      </c>
    </row>
    <row r="724" s="1" customFormat="1" spans="1:6">
      <c r="A724" s="37" t="s">
        <v>902</v>
      </c>
      <c r="B724" s="42" t="s">
        <v>88</v>
      </c>
      <c r="C724" s="37" t="s">
        <v>17</v>
      </c>
      <c r="D724" s="43">
        <v>9.606</v>
      </c>
      <c r="E724" s="39"/>
      <c r="F724" s="40">
        <f t="shared" si="11"/>
        <v>0</v>
      </c>
    </row>
    <row r="725" s="1" customFormat="1" spans="1:6">
      <c r="A725" s="37" t="s">
        <v>903</v>
      </c>
      <c r="B725" s="42" t="s">
        <v>90</v>
      </c>
      <c r="C725" s="37" t="s">
        <v>17</v>
      </c>
      <c r="D725" s="43">
        <v>28.777</v>
      </c>
      <c r="E725" s="39"/>
      <c r="F725" s="40">
        <f t="shared" si="11"/>
        <v>0</v>
      </c>
    </row>
    <row r="726" s="1" customFormat="1" spans="1:6">
      <c r="A726" s="37" t="s">
        <v>13</v>
      </c>
      <c r="B726" s="42" t="s">
        <v>91</v>
      </c>
      <c r="C726" s="37" t="s">
        <v>13</v>
      </c>
      <c r="D726" s="41"/>
      <c r="E726" s="39"/>
      <c r="F726" s="40">
        <f t="shared" si="11"/>
        <v>0</v>
      </c>
    </row>
    <row r="727" s="1" customFormat="1" spans="1:6">
      <c r="A727" s="37" t="s">
        <v>904</v>
      </c>
      <c r="B727" s="42" t="s">
        <v>93</v>
      </c>
      <c r="C727" s="37" t="s">
        <v>17</v>
      </c>
      <c r="D727" s="43">
        <v>102</v>
      </c>
      <c r="E727" s="39"/>
      <c r="F727" s="40">
        <f t="shared" si="11"/>
        <v>0</v>
      </c>
    </row>
    <row r="728" s="1" customFormat="1" spans="1:6">
      <c r="A728" s="37" t="s">
        <v>905</v>
      </c>
      <c r="B728" s="42" t="s">
        <v>95</v>
      </c>
      <c r="C728" s="37" t="s">
        <v>17</v>
      </c>
      <c r="D728" s="43">
        <v>23.75</v>
      </c>
      <c r="E728" s="39"/>
      <c r="F728" s="40">
        <f t="shared" si="11"/>
        <v>0</v>
      </c>
    </row>
    <row r="729" s="1" customFormat="1" spans="1:6">
      <c r="A729" s="37" t="s">
        <v>13</v>
      </c>
      <c r="B729" s="42" t="s">
        <v>96</v>
      </c>
      <c r="C729" s="37" t="s">
        <v>13</v>
      </c>
      <c r="D729" s="41"/>
      <c r="E729" s="39"/>
      <c r="F729" s="40">
        <f t="shared" si="11"/>
        <v>0</v>
      </c>
    </row>
    <row r="730" s="1" customFormat="1" spans="1:6">
      <c r="A730" s="37" t="s">
        <v>906</v>
      </c>
      <c r="B730" s="42" t="s">
        <v>98</v>
      </c>
      <c r="C730" s="37" t="s">
        <v>17</v>
      </c>
      <c r="D730" s="43">
        <v>311.186</v>
      </c>
      <c r="E730" s="39"/>
      <c r="F730" s="40">
        <f t="shared" si="11"/>
        <v>0</v>
      </c>
    </row>
    <row r="731" s="1" customFormat="1" spans="1:6">
      <c r="A731" s="37" t="s">
        <v>907</v>
      </c>
      <c r="B731" s="42" t="s">
        <v>100</v>
      </c>
      <c r="C731" s="37" t="s">
        <v>17</v>
      </c>
      <c r="D731" s="43">
        <v>38.831</v>
      </c>
      <c r="E731" s="39"/>
      <c r="F731" s="40">
        <f t="shared" si="11"/>
        <v>0</v>
      </c>
    </row>
    <row r="732" s="1" customFormat="1" spans="1:6">
      <c r="A732" s="37" t="s">
        <v>908</v>
      </c>
      <c r="B732" s="42" t="s">
        <v>102</v>
      </c>
      <c r="C732" s="37" t="s">
        <v>17</v>
      </c>
      <c r="D732" s="43">
        <v>58.36</v>
      </c>
      <c r="E732" s="39"/>
      <c r="F732" s="40">
        <f t="shared" si="11"/>
        <v>0</v>
      </c>
    </row>
    <row r="733" s="1" customFormat="1" spans="1:6">
      <c r="A733" s="37" t="s">
        <v>909</v>
      </c>
      <c r="B733" s="42" t="s">
        <v>104</v>
      </c>
      <c r="C733" s="37" t="s">
        <v>17</v>
      </c>
      <c r="D733" s="43">
        <v>40.248</v>
      </c>
      <c r="E733" s="39"/>
      <c r="F733" s="40">
        <f t="shared" si="11"/>
        <v>0</v>
      </c>
    </row>
    <row r="734" s="1" customFormat="1" spans="1:6">
      <c r="A734" s="37" t="s">
        <v>910</v>
      </c>
      <c r="B734" s="42" t="s">
        <v>102</v>
      </c>
      <c r="C734" s="37" t="s">
        <v>17</v>
      </c>
      <c r="D734" s="43">
        <v>95.823</v>
      </c>
      <c r="E734" s="39"/>
      <c r="F734" s="40">
        <f t="shared" si="11"/>
        <v>0</v>
      </c>
    </row>
    <row r="735" s="1" customFormat="1" spans="1:6">
      <c r="A735" s="37" t="s">
        <v>911</v>
      </c>
      <c r="B735" s="42" t="s">
        <v>107</v>
      </c>
      <c r="C735" s="37" t="s">
        <v>17</v>
      </c>
      <c r="D735" s="43">
        <v>2.064</v>
      </c>
      <c r="E735" s="39"/>
      <c r="F735" s="40">
        <f t="shared" si="11"/>
        <v>0</v>
      </c>
    </row>
    <row r="736" s="1" customFormat="1" spans="1:6">
      <c r="A736" s="37" t="s">
        <v>912</v>
      </c>
      <c r="B736" s="42" t="s">
        <v>109</v>
      </c>
      <c r="C736" s="37" t="s">
        <v>17</v>
      </c>
      <c r="D736" s="43">
        <v>0.36</v>
      </c>
      <c r="E736" s="39"/>
      <c r="F736" s="40">
        <f t="shared" si="11"/>
        <v>0</v>
      </c>
    </row>
    <row r="737" s="1" customFormat="1" spans="1:6">
      <c r="A737" s="37" t="s">
        <v>13</v>
      </c>
      <c r="B737" s="42" t="s">
        <v>110</v>
      </c>
      <c r="C737" s="37" t="s">
        <v>13</v>
      </c>
      <c r="D737" s="41"/>
      <c r="E737" s="39"/>
      <c r="F737" s="40">
        <f t="shared" si="11"/>
        <v>0</v>
      </c>
    </row>
    <row r="738" s="1" customFormat="1" spans="1:6">
      <c r="A738" s="37" t="s">
        <v>913</v>
      </c>
      <c r="B738" s="42" t="s">
        <v>112</v>
      </c>
      <c r="C738" s="37" t="s">
        <v>17</v>
      </c>
      <c r="D738" s="43">
        <v>76.833</v>
      </c>
      <c r="E738" s="39"/>
      <c r="F738" s="40">
        <f t="shared" si="11"/>
        <v>0</v>
      </c>
    </row>
    <row r="739" s="1" customFormat="1" spans="1:6">
      <c r="A739" s="37" t="s">
        <v>914</v>
      </c>
      <c r="B739" s="42" t="s">
        <v>114</v>
      </c>
      <c r="C739" s="37" t="s">
        <v>115</v>
      </c>
      <c r="D739" s="43">
        <v>4</v>
      </c>
      <c r="E739" s="39"/>
      <c r="F739" s="40">
        <f t="shared" si="11"/>
        <v>0</v>
      </c>
    </row>
    <row r="740" s="1" customFormat="1" spans="1:6">
      <c r="A740" s="37" t="s">
        <v>13</v>
      </c>
      <c r="B740" s="42" t="s">
        <v>116</v>
      </c>
      <c r="C740" s="37" t="s">
        <v>13</v>
      </c>
      <c r="D740" s="41"/>
      <c r="E740" s="39"/>
      <c r="F740" s="40">
        <f t="shared" si="11"/>
        <v>0</v>
      </c>
    </row>
    <row r="741" s="1" customFormat="1" spans="1:6">
      <c r="A741" s="37" t="s">
        <v>915</v>
      </c>
      <c r="B741" s="42" t="s">
        <v>104</v>
      </c>
      <c r="C741" s="37" t="s">
        <v>17</v>
      </c>
      <c r="D741" s="43">
        <v>26.928</v>
      </c>
      <c r="E741" s="39"/>
      <c r="F741" s="40">
        <f t="shared" si="11"/>
        <v>0</v>
      </c>
    </row>
    <row r="742" s="1" customFormat="1" spans="1:6">
      <c r="A742" s="37" t="s">
        <v>916</v>
      </c>
      <c r="B742" s="42" t="s">
        <v>119</v>
      </c>
      <c r="C742" s="37" t="s">
        <v>17</v>
      </c>
      <c r="D742" s="43">
        <v>1.683</v>
      </c>
      <c r="E742" s="39"/>
      <c r="F742" s="40">
        <f t="shared" si="11"/>
        <v>0</v>
      </c>
    </row>
    <row r="743" s="1" customFormat="1" spans="1:6">
      <c r="A743" s="37" t="s">
        <v>917</v>
      </c>
      <c r="B743" s="42" t="s">
        <v>104</v>
      </c>
      <c r="C743" s="37" t="s">
        <v>17</v>
      </c>
      <c r="D743" s="43">
        <v>8.038</v>
      </c>
      <c r="E743" s="39"/>
      <c r="F743" s="40">
        <f t="shared" si="11"/>
        <v>0</v>
      </c>
    </row>
    <row r="744" s="1" customFormat="1" spans="1:6">
      <c r="A744" s="37" t="s">
        <v>918</v>
      </c>
      <c r="B744" s="42" t="s">
        <v>102</v>
      </c>
      <c r="C744" s="37" t="s">
        <v>17</v>
      </c>
      <c r="D744" s="43">
        <v>10.048</v>
      </c>
      <c r="E744" s="39"/>
      <c r="F744" s="40">
        <f t="shared" si="11"/>
        <v>0</v>
      </c>
    </row>
    <row r="745" s="1" customFormat="1" spans="1:6">
      <c r="A745" s="37" t="s">
        <v>919</v>
      </c>
      <c r="B745" s="42" t="s">
        <v>112</v>
      </c>
      <c r="C745" s="37" t="s">
        <v>17</v>
      </c>
      <c r="D745" s="43">
        <v>15.33</v>
      </c>
      <c r="E745" s="39"/>
      <c r="F745" s="40">
        <f t="shared" si="11"/>
        <v>0</v>
      </c>
    </row>
    <row r="746" s="1" customFormat="1" spans="1:6">
      <c r="A746" s="37" t="s">
        <v>13</v>
      </c>
      <c r="B746" s="42" t="s">
        <v>123</v>
      </c>
      <c r="C746" s="37" t="s">
        <v>13</v>
      </c>
      <c r="D746" s="41"/>
      <c r="E746" s="39"/>
      <c r="F746" s="40">
        <f t="shared" si="11"/>
        <v>0</v>
      </c>
    </row>
    <row r="747" s="1" customFormat="1" spans="1:6">
      <c r="A747" s="37" t="s">
        <v>920</v>
      </c>
      <c r="B747" s="42" t="s">
        <v>125</v>
      </c>
      <c r="C747" s="37" t="s">
        <v>17</v>
      </c>
      <c r="D747" s="43">
        <v>27.373</v>
      </c>
      <c r="E747" s="39"/>
      <c r="F747" s="40">
        <f t="shared" si="11"/>
        <v>0</v>
      </c>
    </row>
    <row r="748" s="1" customFormat="1" spans="1:6">
      <c r="A748" s="37" t="s">
        <v>921</v>
      </c>
      <c r="B748" s="42" t="s">
        <v>127</v>
      </c>
      <c r="C748" s="37" t="s">
        <v>22</v>
      </c>
      <c r="D748" s="43">
        <v>1.44</v>
      </c>
      <c r="E748" s="39"/>
      <c r="F748" s="40">
        <f t="shared" si="11"/>
        <v>0</v>
      </c>
    </row>
    <row r="749" s="1" customFormat="1" spans="1:6">
      <c r="A749" s="37" t="s">
        <v>922</v>
      </c>
      <c r="B749" s="42" t="s">
        <v>129</v>
      </c>
      <c r="C749" s="37" t="s">
        <v>35</v>
      </c>
      <c r="D749" s="43">
        <v>0.528</v>
      </c>
      <c r="E749" s="39"/>
      <c r="F749" s="40">
        <f t="shared" si="11"/>
        <v>0</v>
      </c>
    </row>
    <row r="750" s="1" customFormat="1" spans="1:6">
      <c r="A750" s="37" t="s">
        <v>923</v>
      </c>
      <c r="B750" s="42" t="s">
        <v>131</v>
      </c>
      <c r="C750" s="37" t="s">
        <v>52</v>
      </c>
      <c r="D750" s="43">
        <v>96</v>
      </c>
      <c r="E750" s="39"/>
      <c r="F750" s="40">
        <f t="shared" si="11"/>
        <v>0</v>
      </c>
    </row>
    <row r="751" s="1" customFormat="1" spans="1:6">
      <c r="A751" s="37" t="s">
        <v>924</v>
      </c>
      <c r="B751" s="42" t="s">
        <v>133</v>
      </c>
      <c r="C751" s="37" t="s">
        <v>35</v>
      </c>
      <c r="D751" s="43">
        <v>1.872</v>
      </c>
      <c r="E751" s="39"/>
      <c r="F751" s="40">
        <f t="shared" si="11"/>
        <v>0</v>
      </c>
    </row>
    <row r="752" s="1" customFormat="1" spans="1:6">
      <c r="A752" s="37" t="s">
        <v>925</v>
      </c>
      <c r="B752" s="42" t="s">
        <v>135</v>
      </c>
      <c r="C752" s="37" t="s">
        <v>17</v>
      </c>
      <c r="D752" s="43">
        <v>64.777</v>
      </c>
      <c r="E752" s="39"/>
      <c r="F752" s="40">
        <f t="shared" si="11"/>
        <v>0</v>
      </c>
    </row>
    <row r="753" s="1" customFormat="1" spans="1:6">
      <c r="A753" s="37" t="s">
        <v>136</v>
      </c>
      <c r="B753" s="37"/>
      <c r="C753" s="37"/>
      <c r="D753" s="38"/>
      <c r="E753" s="39"/>
      <c r="F753" s="40">
        <f t="shared" si="11"/>
        <v>0</v>
      </c>
    </row>
    <row r="754" s="1" customFormat="1" spans="1:6">
      <c r="A754" s="37" t="s">
        <v>137</v>
      </c>
      <c r="B754" s="37"/>
      <c r="C754" s="37"/>
      <c r="D754" s="38"/>
      <c r="E754" s="39"/>
      <c r="F754" s="40">
        <f t="shared" si="11"/>
        <v>0</v>
      </c>
    </row>
    <row r="755" s="1" customFormat="1" ht="34.5" spans="1:6">
      <c r="A755" s="37" t="s">
        <v>13</v>
      </c>
      <c r="B755" s="42" t="s">
        <v>926</v>
      </c>
      <c r="C755" s="37" t="s">
        <v>13</v>
      </c>
      <c r="D755" s="41"/>
      <c r="E755" s="39"/>
      <c r="F755" s="40">
        <f t="shared" si="11"/>
        <v>0</v>
      </c>
    </row>
    <row r="756" s="1" customFormat="1" spans="1:6">
      <c r="A756" s="37" t="s">
        <v>927</v>
      </c>
      <c r="B756" s="42" t="s">
        <v>140</v>
      </c>
      <c r="C756" s="37" t="s">
        <v>17</v>
      </c>
      <c r="D756" s="43">
        <v>303.453</v>
      </c>
      <c r="E756" s="39"/>
      <c r="F756" s="40">
        <f t="shared" si="11"/>
        <v>0</v>
      </c>
    </row>
    <row r="757" s="1" customFormat="1" spans="1:6">
      <c r="A757" s="37" t="s">
        <v>928</v>
      </c>
      <c r="B757" s="42" t="s">
        <v>142</v>
      </c>
      <c r="C757" s="37" t="s">
        <v>17</v>
      </c>
      <c r="D757" s="43">
        <v>468.353</v>
      </c>
      <c r="E757" s="39"/>
      <c r="F757" s="40">
        <f t="shared" si="11"/>
        <v>0</v>
      </c>
    </row>
    <row r="758" s="1" customFormat="1" spans="1:6">
      <c r="A758" s="37" t="s">
        <v>929</v>
      </c>
      <c r="B758" s="42" t="s">
        <v>144</v>
      </c>
      <c r="C758" s="37" t="s">
        <v>17</v>
      </c>
      <c r="D758" s="43">
        <v>184.673</v>
      </c>
      <c r="E758" s="39"/>
      <c r="F758" s="40">
        <f t="shared" si="11"/>
        <v>0</v>
      </c>
    </row>
    <row r="759" s="1" customFormat="1" spans="1:6">
      <c r="A759" s="37" t="s">
        <v>930</v>
      </c>
      <c r="B759" s="42" t="s">
        <v>144</v>
      </c>
      <c r="C759" s="37" t="s">
        <v>17</v>
      </c>
      <c r="D759" s="43">
        <v>80.359</v>
      </c>
      <c r="E759" s="39"/>
      <c r="F759" s="40">
        <f t="shared" si="11"/>
        <v>0</v>
      </c>
    </row>
    <row r="760" s="1" customFormat="1" spans="1:6">
      <c r="A760" s="37" t="s">
        <v>931</v>
      </c>
      <c r="B760" s="42" t="s">
        <v>144</v>
      </c>
      <c r="C760" s="37" t="s">
        <v>17</v>
      </c>
      <c r="D760" s="43">
        <v>185.576</v>
      </c>
      <c r="E760" s="39"/>
      <c r="F760" s="40">
        <f t="shared" si="11"/>
        <v>0</v>
      </c>
    </row>
    <row r="761" s="1" customFormat="1" spans="1:6">
      <c r="A761" s="37" t="s">
        <v>932</v>
      </c>
      <c r="B761" s="42" t="s">
        <v>144</v>
      </c>
      <c r="C761" s="37" t="s">
        <v>17</v>
      </c>
      <c r="D761" s="43">
        <v>313.739</v>
      </c>
      <c r="E761" s="39"/>
      <c r="F761" s="40">
        <f t="shared" si="11"/>
        <v>0</v>
      </c>
    </row>
    <row r="762" s="1" customFormat="1" spans="1:6">
      <c r="A762" s="37" t="s">
        <v>933</v>
      </c>
      <c r="B762" s="42" t="s">
        <v>144</v>
      </c>
      <c r="C762" s="37" t="s">
        <v>17</v>
      </c>
      <c r="D762" s="43">
        <v>58.442</v>
      </c>
      <c r="E762" s="39"/>
      <c r="F762" s="40">
        <f t="shared" si="11"/>
        <v>0</v>
      </c>
    </row>
    <row r="763" s="1" customFormat="1" spans="1:6">
      <c r="A763" s="37" t="s">
        <v>934</v>
      </c>
      <c r="B763" s="42" t="s">
        <v>144</v>
      </c>
      <c r="C763" s="37" t="s">
        <v>17</v>
      </c>
      <c r="D763" s="43">
        <v>39.162</v>
      </c>
      <c r="E763" s="39"/>
      <c r="F763" s="40">
        <f t="shared" si="11"/>
        <v>0</v>
      </c>
    </row>
    <row r="764" s="1" customFormat="1" spans="1:6">
      <c r="A764" s="37" t="s">
        <v>13</v>
      </c>
      <c r="B764" s="42" t="s">
        <v>935</v>
      </c>
      <c r="C764" s="37" t="s">
        <v>13</v>
      </c>
      <c r="D764" s="41"/>
      <c r="E764" s="39"/>
      <c r="F764" s="40">
        <f t="shared" si="11"/>
        <v>0</v>
      </c>
    </row>
    <row r="765" s="1" customFormat="1" spans="1:6">
      <c r="A765" s="37" t="s">
        <v>936</v>
      </c>
      <c r="B765" s="42" t="s">
        <v>151</v>
      </c>
      <c r="C765" s="37" t="s">
        <v>22</v>
      </c>
      <c r="D765" s="43">
        <v>298.932</v>
      </c>
      <c r="E765" s="39"/>
      <c r="F765" s="40">
        <f t="shared" si="11"/>
        <v>0</v>
      </c>
    </row>
    <row r="766" s="1" customFormat="1" spans="1:6">
      <c r="A766" s="37" t="s">
        <v>937</v>
      </c>
      <c r="B766" s="42" t="s">
        <v>151</v>
      </c>
      <c r="C766" s="37" t="s">
        <v>22</v>
      </c>
      <c r="D766" s="43">
        <v>1.89</v>
      </c>
      <c r="E766" s="39"/>
      <c r="F766" s="40">
        <f t="shared" si="11"/>
        <v>0</v>
      </c>
    </row>
    <row r="767" s="1" customFormat="1" spans="1:6">
      <c r="A767" s="37" t="s">
        <v>938</v>
      </c>
      <c r="B767" s="42" t="s">
        <v>154</v>
      </c>
      <c r="C767" s="37" t="s">
        <v>17</v>
      </c>
      <c r="D767" s="43">
        <v>132.328</v>
      </c>
      <c r="E767" s="39"/>
      <c r="F767" s="40">
        <f t="shared" si="11"/>
        <v>0</v>
      </c>
    </row>
    <row r="768" s="1" customFormat="1" spans="1:6">
      <c r="A768" s="37" t="s">
        <v>939</v>
      </c>
      <c r="B768" s="42" t="s">
        <v>154</v>
      </c>
      <c r="C768" s="37" t="s">
        <v>17</v>
      </c>
      <c r="D768" s="43">
        <v>146.008</v>
      </c>
      <c r="E768" s="39"/>
      <c r="F768" s="40">
        <f t="shared" si="11"/>
        <v>0</v>
      </c>
    </row>
    <row r="769" s="1" customFormat="1" spans="1:6">
      <c r="A769" s="37" t="s">
        <v>940</v>
      </c>
      <c r="B769" s="42" t="s">
        <v>157</v>
      </c>
      <c r="C769" s="37" t="s">
        <v>83</v>
      </c>
      <c r="D769" s="43">
        <v>79.09</v>
      </c>
      <c r="E769" s="39"/>
      <c r="F769" s="40">
        <f t="shared" si="11"/>
        <v>0</v>
      </c>
    </row>
    <row r="770" s="1" customFormat="1" spans="1:6">
      <c r="A770" s="37" t="s">
        <v>941</v>
      </c>
      <c r="B770" s="42" t="s">
        <v>942</v>
      </c>
      <c r="C770" s="37" t="s">
        <v>17</v>
      </c>
      <c r="D770" s="43">
        <v>11.192</v>
      </c>
      <c r="E770" s="39"/>
      <c r="F770" s="40">
        <f t="shared" si="11"/>
        <v>0</v>
      </c>
    </row>
    <row r="771" s="1" customFormat="1" spans="1:6">
      <c r="A771" s="37" t="s">
        <v>943</v>
      </c>
      <c r="B771" s="42" t="s">
        <v>944</v>
      </c>
      <c r="C771" s="37" t="s">
        <v>83</v>
      </c>
      <c r="D771" s="43">
        <v>7.1</v>
      </c>
      <c r="E771" s="39"/>
      <c r="F771" s="40">
        <f t="shared" si="11"/>
        <v>0</v>
      </c>
    </row>
    <row r="772" s="1" customFormat="1" spans="1:6">
      <c r="A772" s="37" t="s">
        <v>945</v>
      </c>
      <c r="B772" s="42" t="s">
        <v>159</v>
      </c>
      <c r="C772" s="37" t="s">
        <v>115</v>
      </c>
      <c r="D772" s="43">
        <v>16</v>
      </c>
      <c r="E772" s="39"/>
      <c r="F772" s="40">
        <f t="shared" si="11"/>
        <v>0</v>
      </c>
    </row>
    <row r="773" s="1" customFormat="1" spans="1:6">
      <c r="A773" s="37" t="s">
        <v>946</v>
      </c>
      <c r="B773" s="42" t="s">
        <v>159</v>
      </c>
      <c r="C773" s="37" t="s">
        <v>115</v>
      </c>
      <c r="D773" s="43">
        <v>6</v>
      </c>
      <c r="E773" s="39"/>
      <c r="F773" s="40">
        <f t="shared" si="11"/>
        <v>0</v>
      </c>
    </row>
    <row r="774" s="1" customFormat="1" spans="1:6">
      <c r="A774" s="37" t="s">
        <v>947</v>
      </c>
      <c r="B774" s="42" t="s">
        <v>159</v>
      </c>
      <c r="C774" s="37" t="s">
        <v>115</v>
      </c>
      <c r="D774" s="43">
        <v>12</v>
      </c>
      <c r="E774" s="39"/>
      <c r="F774" s="40">
        <f t="shared" si="11"/>
        <v>0</v>
      </c>
    </row>
    <row r="775" s="1" customFormat="1" spans="1:6">
      <c r="A775" s="37" t="s">
        <v>948</v>
      </c>
      <c r="B775" s="42" t="s">
        <v>159</v>
      </c>
      <c r="C775" s="37" t="s">
        <v>115</v>
      </c>
      <c r="D775" s="43">
        <v>2</v>
      </c>
      <c r="E775" s="39"/>
      <c r="F775" s="40">
        <f t="shared" si="11"/>
        <v>0</v>
      </c>
    </row>
    <row r="776" s="1" customFormat="1" spans="1:6">
      <c r="A776" s="37" t="s">
        <v>949</v>
      </c>
      <c r="B776" s="42" t="s">
        <v>164</v>
      </c>
      <c r="C776" s="37" t="s">
        <v>17</v>
      </c>
      <c r="D776" s="43">
        <v>124.371</v>
      </c>
      <c r="E776" s="39"/>
      <c r="F776" s="40">
        <f t="shared" si="11"/>
        <v>0</v>
      </c>
    </row>
    <row r="777" s="1" customFormat="1" spans="1:6">
      <c r="A777" s="37" t="s">
        <v>950</v>
      </c>
      <c r="B777" s="42" t="s">
        <v>142</v>
      </c>
      <c r="C777" s="37" t="s">
        <v>17</v>
      </c>
      <c r="D777" s="43">
        <v>787.512</v>
      </c>
      <c r="E777" s="39"/>
      <c r="F777" s="40">
        <f t="shared" si="11"/>
        <v>0</v>
      </c>
    </row>
    <row r="778" s="1" customFormat="1" spans="1:6">
      <c r="A778" s="37" t="s">
        <v>951</v>
      </c>
      <c r="B778" s="42" t="s">
        <v>167</v>
      </c>
      <c r="C778" s="37" t="s">
        <v>83</v>
      </c>
      <c r="D778" s="43">
        <v>160.071</v>
      </c>
      <c r="E778" s="39"/>
      <c r="F778" s="40">
        <f t="shared" si="11"/>
        <v>0</v>
      </c>
    </row>
    <row r="779" s="1" customFormat="1" spans="1:6">
      <c r="A779" s="37" t="s">
        <v>952</v>
      </c>
      <c r="B779" s="42" t="s">
        <v>169</v>
      </c>
      <c r="C779" s="37" t="s">
        <v>170</v>
      </c>
      <c r="D779" s="43">
        <v>17</v>
      </c>
      <c r="E779" s="39"/>
      <c r="F779" s="40">
        <f t="shared" ref="F779:F842" si="12">ROUND(D779*E779,0)</f>
        <v>0</v>
      </c>
    </row>
    <row r="780" s="1" customFormat="1" spans="1:6">
      <c r="A780" s="37" t="s">
        <v>953</v>
      </c>
      <c r="B780" s="42" t="s">
        <v>169</v>
      </c>
      <c r="C780" s="37" t="s">
        <v>170</v>
      </c>
      <c r="D780" s="43">
        <v>1</v>
      </c>
      <c r="E780" s="39"/>
      <c r="F780" s="40">
        <f t="shared" si="12"/>
        <v>0</v>
      </c>
    </row>
    <row r="781" s="1" customFormat="1" spans="1:6">
      <c r="A781" s="37" t="s">
        <v>954</v>
      </c>
      <c r="B781" s="42" t="s">
        <v>169</v>
      </c>
      <c r="C781" s="37" t="s">
        <v>170</v>
      </c>
      <c r="D781" s="43">
        <v>1</v>
      </c>
      <c r="E781" s="39"/>
      <c r="F781" s="40">
        <f t="shared" si="12"/>
        <v>0</v>
      </c>
    </row>
    <row r="782" s="1" customFormat="1" ht="34.5" spans="1:6">
      <c r="A782" s="37" t="s">
        <v>13</v>
      </c>
      <c r="B782" s="42" t="s">
        <v>173</v>
      </c>
      <c r="C782" s="37" t="s">
        <v>13</v>
      </c>
      <c r="D782" s="41"/>
      <c r="E782" s="39"/>
      <c r="F782" s="40">
        <f t="shared" si="12"/>
        <v>0</v>
      </c>
    </row>
    <row r="783" s="1" customFormat="1" spans="1:6">
      <c r="A783" s="37" t="s">
        <v>955</v>
      </c>
      <c r="B783" s="42" t="s">
        <v>175</v>
      </c>
      <c r="C783" s="37" t="s">
        <v>22</v>
      </c>
      <c r="D783" s="43">
        <v>9.784</v>
      </c>
      <c r="E783" s="39"/>
      <c r="F783" s="40">
        <f t="shared" si="12"/>
        <v>0</v>
      </c>
    </row>
    <row r="784" s="1" customFormat="1" spans="1:6">
      <c r="A784" s="37" t="s">
        <v>956</v>
      </c>
      <c r="B784" s="42" t="s">
        <v>177</v>
      </c>
      <c r="C784" s="37" t="s">
        <v>17</v>
      </c>
      <c r="D784" s="43">
        <v>1350</v>
      </c>
      <c r="E784" s="39"/>
      <c r="F784" s="40">
        <f t="shared" si="12"/>
        <v>0</v>
      </c>
    </row>
    <row r="785" s="1" customFormat="1" ht="34.5" spans="1:6">
      <c r="A785" s="37" t="s">
        <v>13</v>
      </c>
      <c r="B785" s="42" t="s">
        <v>957</v>
      </c>
      <c r="C785" s="37" t="s">
        <v>13</v>
      </c>
      <c r="D785" s="41"/>
      <c r="E785" s="39"/>
      <c r="F785" s="40">
        <f t="shared" si="12"/>
        <v>0</v>
      </c>
    </row>
    <row r="786" s="1" customFormat="1" spans="1:6">
      <c r="A786" s="37" t="s">
        <v>958</v>
      </c>
      <c r="B786" s="42" t="s">
        <v>959</v>
      </c>
      <c r="C786" s="37" t="s">
        <v>22</v>
      </c>
      <c r="D786" s="43">
        <v>186.659</v>
      </c>
      <c r="E786" s="39"/>
      <c r="F786" s="40">
        <f t="shared" si="12"/>
        <v>0</v>
      </c>
    </row>
    <row r="787" s="1" customFormat="1" ht="34.5" spans="1:6">
      <c r="A787" s="37" t="s">
        <v>13</v>
      </c>
      <c r="B787" s="42" t="s">
        <v>960</v>
      </c>
      <c r="C787" s="37" t="s">
        <v>13</v>
      </c>
      <c r="D787" s="41"/>
      <c r="E787" s="39"/>
      <c r="F787" s="40">
        <f t="shared" si="12"/>
        <v>0</v>
      </c>
    </row>
    <row r="788" s="1" customFormat="1" spans="1:6">
      <c r="A788" s="37" t="s">
        <v>961</v>
      </c>
      <c r="B788" s="42" t="s">
        <v>140</v>
      </c>
      <c r="C788" s="37" t="s">
        <v>17</v>
      </c>
      <c r="D788" s="43">
        <v>292</v>
      </c>
      <c r="E788" s="39"/>
      <c r="F788" s="40">
        <f t="shared" si="12"/>
        <v>0</v>
      </c>
    </row>
    <row r="789" s="1" customFormat="1" spans="1:6">
      <c r="A789" s="37" t="s">
        <v>962</v>
      </c>
      <c r="B789" s="42" t="s">
        <v>140</v>
      </c>
      <c r="C789" s="37" t="s">
        <v>17</v>
      </c>
      <c r="D789" s="43">
        <v>310.1</v>
      </c>
      <c r="E789" s="39"/>
      <c r="F789" s="40">
        <f t="shared" si="12"/>
        <v>0</v>
      </c>
    </row>
    <row r="790" s="1" customFormat="1" spans="1:6">
      <c r="A790" s="37" t="s">
        <v>963</v>
      </c>
      <c r="B790" s="42" t="s">
        <v>140</v>
      </c>
      <c r="C790" s="37" t="s">
        <v>17</v>
      </c>
      <c r="D790" s="43">
        <v>292</v>
      </c>
      <c r="E790" s="39"/>
      <c r="F790" s="40">
        <f t="shared" si="12"/>
        <v>0</v>
      </c>
    </row>
    <row r="791" s="1" customFormat="1" spans="1:6">
      <c r="A791" s="37" t="s">
        <v>964</v>
      </c>
      <c r="B791" s="42" t="s">
        <v>30</v>
      </c>
      <c r="C791" s="37" t="s">
        <v>22</v>
      </c>
      <c r="D791" s="43">
        <v>700.099</v>
      </c>
      <c r="E791" s="39"/>
      <c r="F791" s="40">
        <f t="shared" si="12"/>
        <v>0</v>
      </c>
    </row>
    <row r="792" s="1" customFormat="1" spans="1:6">
      <c r="A792" s="37" t="s">
        <v>13</v>
      </c>
      <c r="B792" s="42" t="s">
        <v>179</v>
      </c>
      <c r="C792" s="37" t="s">
        <v>13</v>
      </c>
      <c r="D792" s="41"/>
      <c r="E792" s="39"/>
      <c r="F792" s="40">
        <f t="shared" si="12"/>
        <v>0</v>
      </c>
    </row>
    <row r="793" s="1" customFormat="1" spans="1:6">
      <c r="A793" s="37" t="s">
        <v>965</v>
      </c>
      <c r="B793" s="42" t="s">
        <v>181</v>
      </c>
      <c r="C793" s="37" t="s">
        <v>17</v>
      </c>
      <c r="D793" s="43">
        <v>161.786</v>
      </c>
      <c r="E793" s="39"/>
      <c r="F793" s="40">
        <f t="shared" si="12"/>
        <v>0</v>
      </c>
    </row>
    <row r="794" s="1" customFormat="1" spans="1:6">
      <c r="A794" s="37" t="s">
        <v>966</v>
      </c>
      <c r="B794" s="42" t="s">
        <v>37</v>
      </c>
      <c r="C794" s="37" t="s">
        <v>22</v>
      </c>
      <c r="D794" s="43">
        <v>12.943</v>
      </c>
      <c r="E794" s="39"/>
      <c r="F794" s="40">
        <f t="shared" si="12"/>
        <v>0</v>
      </c>
    </row>
    <row r="795" s="1" customFormat="1" spans="1:6">
      <c r="A795" s="37" t="s">
        <v>183</v>
      </c>
      <c r="B795" s="37"/>
      <c r="C795" s="37"/>
      <c r="D795" s="38"/>
      <c r="E795" s="39"/>
      <c r="F795" s="40">
        <f t="shared" si="12"/>
        <v>0</v>
      </c>
    </row>
    <row r="796" s="1" customFormat="1" spans="1:6">
      <c r="A796" s="37" t="s">
        <v>967</v>
      </c>
      <c r="B796" s="42" t="s">
        <v>185</v>
      </c>
      <c r="C796" s="37" t="s">
        <v>22</v>
      </c>
      <c r="D796" s="43">
        <v>136.52</v>
      </c>
      <c r="E796" s="39"/>
      <c r="F796" s="40">
        <f t="shared" si="12"/>
        <v>0</v>
      </c>
    </row>
    <row r="797" s="1" customFormat="1" spans="1:6">
      <c r="A797" s="37" t="s">
        <v>968</v>
      </c>
      <c r="B797" s="42" t="s">
        <v>185</v>
      </c>
      <c r="C797" s="37" t="s">
        <v>22</v>
      </c>
      <c r="D797" s="43">
        <v>1.273</v>
      </c>
      <c r="E797" s="39"/>
      <c r="F797" s="40">
        <f t="shared" si="12"/>
        <v>0</v>
      </c>
    </row>
    <row r="798" s="1" customFormat="1" spans="1:6">
      <c r="A798" s="37" t="s">
        <v>969</v>
      </c>
      <c r="B798" s="42" t="s">
        <v>188</v>
      </c>
      <c r="C798" s="37" t="s">
        <v>22</v>
      </c>
      <c r="D798" s="43">
        <v>37.127</v>
      </c>
      <c r="E798" s="39"/>
      <c r="F798" s="40">
        <f t="shared" si="12"/>
        <v>0</v>
      </c>
    </row>
    <row r="799" s="1" customFormat="1" spans="1:6">
      <c r="A799" s="37" t="s">
        <v>970</v>
      </c>
      <c r="B799" s="42" t="s">
        <v>190</v>
      </c>
      <c r="C799" s="37" t="s">
        <v>17</v>
      </c>
      <c r="D799" s="43">
        <v>273.225</v>
      </c>
      <c r="E799" s="39"/>
      <c r="F799" s="40">
        <f t="shared" si="12"/>
        <v>0</v>
      </c>
    </row>
    <row r="800" s="1" customFormat="1" spans="1:6">
      <c r="A800" s="37" t="s">
        <v>971</v>
      </c>
      <c r="B800" s="42" t="s">
        <v>190</v>
      </c>
      <c r="C800" s="37" t="s">
        <v>17</v>
      </c>
      <c r="D800" s="43">
        <v>1470.926</v>
      </c>
      <c r="E800" s="39"/>
      <c r="F800" s="40">
        <f t="shared" si="12"/>
        <v>0</v>
      </c>
    </row>
    <row r="801" s="1" customFormat="1" spans="1:6">
      <c r="A801" s="37" t="s">
        <v>972</v>
      </c>
      <c r="B801" s="42" t="s">
        <v>193</v>
      </c>
      <c r="C801" s="37" t="s">
        <v>22</v>
      </c>
      <c r="D801" s="43">
        <v>1.642</v>
      </c>
      <c r="E801" s="39"/>
      <c r="F801" s="40">
        <f t="shared" si="12"/>
        <v>0</v>
      </c>
    </row>
    <row r="802" s="1" customFormat="1" spans="1:6">
      <c r="A802" s="37" t="s">
        <v>973</v>
      </c>
      <c r="B802" s="42" t="s">
        <v>195</v>
      </c>
      <c r="C802" s="37" t="s">
        <v>22</v>
      </c>
      <c r="D802" s="43">
        <v>2.163</v>
      </c>
      <c r="E802" s="39"/>
      <c r="F802" s="40">
        <f t="shared" si="12"/>
        <v>0</v>
      </c>
    </row>
    <row r="803" s="1" customFormat="1" spans="1:6">
      <c r="A803" s="37" t="s">
        <v>974</v>
      </c>
      <c r="B803" s="42" t="s">
        <v>197</v>
      </c>
      <c r="C803" s="37" t="s">
        <v>22</v>
      </c>
      <c r="D803" s="43">
        <v>12.104</v>
      </c>
      <c r="E803" s="39"/>
      <c r="F803" s="40">
        <f t="shared" si="12"/>
        <v>0</v>
      </c>
    </row>
    <row r="804" s="1" customFormat="1" spans="1:6">
      <c r="A804" s="37" t="s">
        <v>975</v>
      </c>
      <c r="B804" s="42" t="s">
        <v>34</v>
      </c>
      <c r="C804" s="37" t="s">
        <v>35</v>
      </c>
      <c r="D804" s="43">
        <v>0.514</v>
      </c>
      <c r="E804" s="39"/>
      <c r="F804" s="40">
        <f t="shared" si="12"/>
        <v>0</v>
      </c>
    </row>
    <row r="805" s="1" customFormat="1" spans="1:6">
      <c r="A805" s="37" t="s">
        <v>976</v>
      </c>
      <c r="B805" s="42" t="s">
        <v>34</v>
      </c>
      <c r="C805" s="37" t="s">
        <v>35</v>
      </c>
      <c r="D805" s="43">
        <v>0.013</v>
      </c>
      <c r="E805" s="39"/>
      <c r="F805" s="40">
        <f t="shared" si="12"/>
        <v>0</v>
      </c>
    </row>
    <row r="806" s="1" customFormat="1" spans="1:6">
      <c r="A806" s="37" t="s">
        <v>977</v>
      </c>
      <c r="B806" s="42" t="s">
        <v>34</v>
      </c>
      <c r="C806" s="37" t="s">
        <v>35</v>
      </c>
      <c r="D806" s="43">
        <v>0.134</v>
      </c>
      <c r="E806" s="39"/>
      <c r="F806" s="40">
        <f t="shared" si="12"/>
        <v>0</v>
      </c>
    </row>
    <row r="807" s="1" customFormat="1" spans="1:6">
      <c r="A807" s="37" t="s">
        <v>978</v>
      </c>
      <c r="B807" s="42" t="s">
        <v>34</v>
      </c>
      <c r="C807" s="37" t="s">
        <v>35</v>
      </c>
      <c r="D807" s="43">
        <v>1.819</v>
      </c>
      <c r="E807" s="39"/>
      <c r="F807" s="40">
        <f t="shared" si="12"/>
        <v>0</v>
      </c>
    </row>
    <row r="808" s="1" customFormat="1" spans="1:6">
      <c r="A808" s="37" t="s">
        <v>979</v>
      </c>
      <c r="B808" s="42" t="s">
        <v>51</v>
      </c>
      <c r="C808" s="37" t="s">
        <v>52</v>
      </c>
      <c r="D808" s="43">
        <v>1550</v>
      </c>
      <c r="E808" s="39"/>
      <c r="F808" s="40">
        <f t="shared" si="12"/>
        <v>0</v>
      </c>
    </row>
    <row r="809" s="1" customFormat="1" spans="1:6">
      <c r="A809" s="37" t="s">
        <v>980</v>
      </c>
      <c r="B809" s="42" t="s">
        <v>34</v>
      </c>
      <c r="C809" s="37" t="s">
        <v>35</v>
      </c>
      <c r="D809" s="43">
        <v>0.107</v>
      </c>
      <c r="E809" s="39"/>
      <c r="F809" s="40">
        <f t="shared" si="12"/>
        <v>0</v>
      </c>
    </row>
    <row r="810" s="1" customFormat="1" spans="1:6">
      <c r="A810" s="37" t="s">
        <v>204</v>
      </c>
      <c r="B810" s="37"/>
      <c r="C810" s="37"/>
      <c r="D810" s="38"/>
      <c r="E810" s="39"/>
      <c r="F810" s="40">
        <f t="shared" si="12"/>
        <v>0</v>
      </c>
    </row>
    <row r="811" s="1" customFormat="1" spans="1:6">
      <c r="A811" s="37" t="s">
        <v>13</v>
      </c>
      <c r="B811" s="42" t="s">
        <v>205</v>
      </c>
      <c r="C811" s="37" t="s">
        <v>13</v>
      </c>
      <c r="D811" s="41"/>
      <c r="E811" s="39"/>
      <c r="F811" s="40">
        <f t="shared" si="12"/>
        <v>0</v>
      </c>
    </row>
    <row r="812" s="1" customFormat="1" spans="1:6">
      <c r="A812" s="37" t="s">
        <v>981</v>
      </c>
      <c r="B812" s="42" t="s">
        <v>37</v>
      </c>
      <c r="C812" s="37" t="s">
        <v>22</v>
      </c>
      <c r="D812" s="43">
        <v>4.256</v>
      </c>
      <c r="E812" s="39"/>
      <c r="F812" s="40">
        <f t="shared" si="12"/>
        <v>0</v>
      </c>
    </row>
    <row r="813" s="1" customFormat="1" spans="1:6">
      <c r="A813" s="37" t="s">
        <v>982</v>
      </c>
      <c r="B813" s="42" t="s">
        <v>208</v>
      </c>
      <c r="C813" s="37" t="s">
        <v>17</v>
      </c>
      <c r="D813" s="43">
        <v>24.482</v>
      </c>
      <c r="E813" s="39"/>
      <c r="F813" s="40">
        <f t="shared" si="12"/>
        <v>0</v>
      </c>
    </row>
    <row r="814" s="1" customFormat="1" spans="1:6">
      <c r="A814" s="37" t="s">
        <v>983</v>
      </c>
      <c r="B814" s="42" t="s">
        <v>208</v>
      </c>
      <c r="C814" s="37" t="s">
        <v>17</v>
      </c>
      <c r="D814" s="43">
        <v>185.628</v>
      </c>
      <c r="E814" s="39"/>
      <c r="F814" s="40">
        <f t="shared" si="12"/>
        <v>0</v>
      </c>
    </row>
    <row r="815" s="1" customFormat="1" spans="1:6">
      <c r="A815" s="37" t="s">
        <v>984</v>
      </c>
      <c r="B815" s="42" t="s">
        <v>211</v>
      </c>
      <c r="C815" s="37" t="s">
        <v>17</v>
      </c>
      <c r="D815" s="43">
        <v>181.628</v>
      </c>
      <c r="E815" s="39"/>
      <c r="F815" s="40">
        <f t="shared" si="12"/>
        <v>0</v>
      </c>
    </row>
    <row r="816" s="1" customFormat="1" spans="1:6">
      <c r="A816" s="37" t="s">
        <v>985</v>
      </c>
      <c r="B816" s="42" t="s">
        <v>208</v>
      </c>
      <c r="C816" s="37" t="s">
        <v>17</v>
      </c>
      <c r="D816" s="43">
        <v>157.95</v>
      </c>
      <c r="E816" s="39"/>
      <c r="F816" s="40">
        <f t="shared" si="12"/>
        <v>0</v>
      </c>
    </row>
    <row r="817" s="1" customFormat="1" spans="1:6">
      <c r="A817" s="37" t="s">
        <v>986</v>
      </c>
      <c r="B817" s="42" t="s">
        <v>208</v>
      </c>
      <c r="C817" s="37" t="s">
        <v>17</v>
      </c>
      <c r="D817" s="43">
        <v>754.471</v>
      </c>
      <c r="E817" s="39"/>
      <c r="F817" s="40">
        <f t="shared" si="12"/>
        <v>0</v>
      </c>
    </row>
    <row r="818" s="1" customFormat="1" spans="1:6">
      <c r="A818" s="37" t="s">
        <v>987</v>
      </c>
      <c r="B818" s="42" t="s">
        <v>90</v>
      </c>
      <c r="C818" s="37" t="s">
        <v>17</v>
      </c>
      <c r="D818" s="43">
        <v>7.388</v>
      </c>
      <c r="E818" s="39"/>
      <c r="F818" s="40">
        <f t="shared" si="12"/>
        <v>0</v>
      </c>
    </row>
    <row r="819" s="1" customFormat="1" spans="1:6">
      <c r="A819" s="37" t="s">
        <v>988</v>
      </c>
      <c r="B819" s="42" t="s">
        <v>216</v>
      </c>
      <c r="C819" s="37" t="s">
        <v>17</v>
      </c>
      <c r="D819" s="41"/>
      <c r="E819" s="39"/>
      <c r="F819" s="40">
        <f t="shared" si="12"/>
        <v>0</v>
      </c>
    </row>
    <row r="820" s="1" customFormat="1" spans="1:6">
      <c r="A820" s="37" t="s">
        <v>989</v>
      </c>
      <c r="B820" s="42" t="s">
        <v>82</v>
      </c>
      <c r="C820" s="37" t="s">
        <v>83</v>
      </c>
      <c r="D820" s="43">
        <v>11.08</v>
      </c>
      <c r="E820" s="39"/>
      <c r="F820" s="40">
        <f t="shared" si="12"/>
        <v>0</v>
      </c>
    </row>
    <row r="821" s="1" customFormat="1" spans="1:6">
      <c r="A821" s="37" t="s">
        <v>13</v>
      </c>
      <c r="B821" s="42" t="s">
        <v>218</v>
      </c>
      <c r="C821" s="37" t="s">
        <v>13</v>
      </c>
      <c r="D821" s="41"/>
      <c r="E821" s="39"/>
      <c r="F821" s="40">
        <f t="shared" si="12"/>
        <v>0</v>
      </c>
    </row>
    <row r="822" s="1" customFormat="1" spans="1:6">
      <c r="A822" s="37" t="s">
        <v>990</v>
      </c>
      <c r="B822" s="42" t="s">
        <v>82</v>
      </c>
      <c r="C822" s="37" t="s">
        <v>83</v>
      </c>
      <c r="D822" s="43">
        <v>36.33</v>
      </c>
      <c r="E822" s="39"/>
      <c r="F822" s="40">
        <f t="shared" si="12"/>
        <v>0</v>
      </c>
    </row>
    <row r="823" s="1" customFormat="1" spans="1:6">
      <c r="A823" s="37" t="s">
        <v>991</v>
      </c>
      <c r="B823" s="42" t="s">
        <v>185</v>
      </c>
      <c r="C823" s="37" t="s">
        <v>22</v>
      </c>
      <c r="D823" s="43">
        <v>18.937</v>
      </c>
      <c r="E823" s="39"/>
      <c r="F823" s="40">
        <f t="shared" si="12"/>
        <v>0</v>
      </c>
    </row>
    <row r="824" s="1" customFormat="1" spans="1:6">
      <c r="A824" s="37" t="s">
        <v>992</v>
      </c>
      <c r="B824" s="42" t="s">
        <v>216</v>
      </c>
      <c r="C824" s="37" t="s">
        <v>17</v>
      </c>
      <c r="D824" s="43">
        <v>45.602</v>
      </c>
      <c r="E824" s="39"/>
      <c r="F824" s="40">
        <f t="shared" si="12"/>
        <v>0</v>
      </c>
    </row>
    <row r="825" s="1" customFormat="1" spans="1:6">
      <c r="A825" s="37" t="s">
        <v>993</v>
      </c>
      <c r="B825" s="42" t="s">
        <v>223</v>
      </c>
      <c r="C825" s="37" t="s">
        <v>17</v>
      </c>
      <c r="D825" s="43">
        <v>12.822</v>
      </c>
      <c r="E825" s="39"/>
      <c r="F825" s="40">
        <f t="shared" si="12"/>
        <v>0</v>
      </c>
    </row>
    <row r="826" s="1" customFormat="1" spans="1:6">
      <c r="A826" s="37" t="s">
        <v>994</v>
      </c>
      <c r="B826" s="42" t="s">
        <v>90</v>
      </c>
      <c r="C826" s="37" t="s">
        <v>17</v>
      </c>
      <c r="D826" s="43">
        <v>26.471</v>
      </c>
      <c r="E826" s="39"/>
      <c r="F826" s="40">
        <f t="shared" si="12"/>
        <v>0</v>
      </c>
    </row>
    <row r="827" s="1" customFormat="1" spans="1:6">
      <c r="A827" s="37" t="s">
        <v>225</v>
      </c>
      <c r="B827" s="37"/>
      <c r="C827" s="37"/>
      <c r="D827" s="38"/>
      <c r="E827" s="39"/>
      <c r="F827" s="40">
        <f t="shared" si="12"/>
        <v>0</v>
      </c>
    </row>
    <row r="828" s="1" customFormat="1" spans="1:6">
      <c r="A828" s="37" t="s">
        <v>13</v>
      </c>
      <c r="B828" s="42" t="s">
        <v>226</v>
      </c>
      <c r="C828" s="37" t="s">
        <v>13</v>
      </c>
      <c r="D828" s="41"/>
      <c r="E828" s="39"/>
      <c r="F828" s="40">
        <f t="shared" si="12"/>
        <v>0</v>
      </c>
    </row>
    <row r="829" s="1" customFormat="1" spans="1:6">
      <c r="A829" s="37" t="s">
        <v>995</v>
      </c>
      <c r="B829" s="42" t="s">
        <v>102</v>
      </c>
      <c r="C829" s="37" t="s">
        <v>17</v>
      </c>
      <c r="D829" s="43">
        <v>374.257</v>
      </c>
      <c r="E829" s="39"/>
      <c r="F829" s="40">
        <f t="shared" si="12"/>
        <v>0</v>
      </c>
    </row>
    <row r="830" s="1" customFormat="1" spans="1:6">
      <c r="A830" s="37" t="s">
        <v>13</v>
      </c>
      <c r="B830" s="42" t="s">
        <v>228</v>
      </c>
      <c r="C830" s="37" t="s">
        <v>13</v>
      </c>
      <c r="D830" s="41"/>
      <c r="E830" s="39"/>
      <c r="F830" s="40">
        <f t="shared" si="12"/>
        <v>0</v>
      </c>
    </row>
    <row r="831" s="1" customFormat="1" spans="1:6">
      <c r="A831" s="37" t="s">
        <v>996</v>
      </c>
      <c r="B831" s="42" t="s">
        <v>230</v>
      </c>
      <c r="C831" s="37" t="s">
        <v>17</v>
      </c>
      <c r="D831" s="43">
        <v>63.122</v>
      </c>
      <c r="E831" s="39"/>
      <c r="F831" s="40">
        <f t="shared" si="12"/>
        <v>0</v>
      </c>
    </row>
    <row r="832" s="1" customFormat="1" spans="1:6">
      <c r="A832" s="37" t="s">
        <v>997</v>
      </c>
      <c r="B832" s="42" t="s">
        <v>102</v>
      </c>
      <c r="C832" s="37" t="s">
        <v>17</v>
      </c>
      <c r="D832" s="43">
        <v>85.922</v>
      </c>
      <c r="E832" s="39"/>
      <c r="F832" s="40">
        <f t="shared" si="12"/>
        <v>0</v>
      </c>
    </row>
    <row r="833" s="1" customFormat="1" spans="1:6">
      <c r="A833" s="37" t="s">
        <v>998</v>
      </c>
      <c r="B833" s="42" t="s">
        <v>233</v>
      </c>
      <c r="C833" s="37" t="s">
        <v>52</v>
      </c>
      <c r="D833" s="43">
        <v>36</v>
      </c>
      <c r="E833" s="39"/>
      <c r="F833" s="40">
        <f t="shared" si="12"/>
        <v>0</v>
      </c>
    </row>
    <row r="834" s="1" customFormat="1" spans="1:6">
      <c r="A834" s="37" t="s">
        <v>13</v>
      </c>
      <c r="B834" s="42" t="s">
        <v>234</v>
      </c>
      <c r="C834" s="37" t="s">
        <v>13</v>
      </c>
      <c r="D834" s="41"/>
      <c r="E834" s="39"/>
      <c r="F834" s="40">
        <f t="shared" si="12"/>
        <v>0</v>
      </c>
    </row>
    <row r="835" s="1" customFormat="1" spans="1:6">
      <c r="A835" s="37" t="s">
        <v>999</v>
      </c>
      <c r="B835" s="42" t="s">
        <v>230</v>
      </c>
      <c r="C835" s="37" t="s">
        <v>17</v>
      </c>
      <c r="D835" s="43">
        <v>36.4</v>
      </c>
      <c r="E835" s="39"/>
      <c r="F835" s="40">
        <f t="shared" si="12"/>
        <v>0</v>
      </c>
    </row>
    <row r="836" s="1" customFormat="1" spans="1:6">
      <c r="A836" s="37" t="s">
        <v>1000</v>
      </c>
      <c r="B836" s="42" t="s">
        <v>102</v>
      </c>
      <c r="C836" s="37" t="s">
        <v>17</v>
      </c>
      <c r="D836" s="43">
        <v>40.765</v>
      </c>
      <c r="E836" s="39"/>
      <c r="F836" s="40">
        <f t="shared" si="12"/>
        <v>0</v>
      </c>
    </row>
    <row r="837" s="1" customFormat="1" spans="1:6">
      <c r="A837" s="37" t="s">
        <v>1001</v>
      </c>
      <c r="B837" s="42" t="s">
        <v>233</v>
      </c>
      <c r="C837" s="37" t="s">
        <v>52</v>
      </c>
      <c r="D837" s="43">
        <v>12</v>
      </c>
      <c r="E837" s="39"/>
      <c r="F837" s="40">
        <f t="shared" si="12"/>
        <v>0</v>
      </c>
    </row>
    <row r="838" s="1" customFormat="1" ht="51.75" spans="1:6">
      <c r="A838" s="37" t="s">
        <v>1002</v>
      </c>
      <c r="B838" s="42" t="s">
        <v>233</v>
      </c>
      <c r="C838" s="37" t="s">
        <v>239</v>
      </c>
      <c r="D838" s="43">
        <v>6.9</v>
      </c>
      <c r="E838" s="39"/>
      <c r="F838" s="40">
        <f t="shared" si="12"/>
        <v>0</v>
      </c>
    </row>
    <row r="839" s="1" customFormat="1" spans="1:6">
      <c r="A839" s="37" t="s">
        <v>13</v>
      </c>
      <c r="B839" s="42" t="s">
        <v>240</v>
      </c>
      <c r="C839" s="37" t="s">
        <v>13</v>
      </c>
      <c r="D839" s="41"/>
      <c r="E839" s="39"/>
      <c r="F839" s="40">
        <f t="shared" si="12"/>
        <v>0</v>
      </c>
    </row>
    <row r="840" s="1" customFormat="1" spans="1:6">
      <c r="A840" s="37" t="s">
        <v>1003</v>
      </c>
      <c r="B840" s="42" t="s">
        <v>230</v>
      </c>
      <c r="C840" s="37" t="s">
        <v>17</v>
      </c>
      <c r="D840" s="43">
        <v>11.799</v>
      </c>
      <c r="E840" s="39"/>
      <c r="F840" s="40">
        <f t="shared" si="12"/>
        <v>0</v>
      </c>
    </row>
    <row r="841" s="1" customFormat="1" ht="34.5" spans="1:6">
      <c r="A841" s="37" t="s">
        <v>13</v>
      </c>
      <c r="B841" s="42" t="s">
        <v>242</v>
      </c>
      <c r="C841" s="37" t="s">
        <v>13</v>
      </c>
      <c r="D841" s="41"/>
      <c r="E841" s="39"/>
      <c r="F841" s="40">
        <f t="shared" si="12"/>
        <v>0</v>
      </c>
    </row>
    <row r="842" s="1" customFormat="1" spans="1:6">
      <c r="A842" s="37" t="s">
        <v>1004</v>
      </c>
      <c r="B842" s="42" t="s">
        <v>230</v>
      </c>
      <c r="C842" s="37" t="s">
        <v>17</v>
      </c>
      <c r="D842" s="43">
        <v>15.682</v>
      </c>
      <c r="E842" s="39"/>
      <c r="F842" s="40">
        <f t="shared" si="12"/>
        <v>0</v>
      </c>
    </row>
    <row r="843" s="1" customFormat="1" spans="1:6">
      <c r="A843" s="37" t="s">
        <v>13</v>
      </c>
      <c r="B843" s="42" t="s">
        <v>244</v>
      </c>
      <c r="C843" s="37" t="s">
        <v>13</v>
      </c>
      <c r="D843" s="41"/>
      <c r="E843" s="39"/>
      <c r="F843" s="40">
        <f t="shared" ref="F843:F906" si="13">ROUND(D843*E843,0)</f>
        <v>0</v>
      </c>
    </row>
    <row r="844" s="1" customFormat="1" spans="1:6">
      <c r="A844" s="37" t="s">
        <v>1005</v>
      </c>
      <c r="B844" s="42" t="s">
        <v>230</v>
      </c>
      <c r="C844" s="37" t="s">
        <v>17</v>
      </c>
      <c r="D844" s="43">
        <v>13.9</v>
      </c>
      <c r="E844" s="39"/>
      <c r="F844" s="40">
        <f t="shared" si="13"/>
        <v>0</v>
      </c>
    </row>
    <row r="845" s="1" customFormat="1" spans="1:6">
      <c r="A845" s="37" t="s">
        <v>1006</v>
      </c>
      <c r="B845" s="42" t="s">
        <v>247</v>
      </c>
      <c r="C845" s="37" t="s">
        <v>17</v>
      </c>
      <c r="D845" s="43">
        <v>1.264</v>
      </c>
      <c r="E845" s="39"/>
      <c r="F845" s="40">
        <f t="shared" si="13"/>
        <v>0</v>
      </c>
    </row>
    <row r="846" s="1" customFormat="1" spans="1:6">
      <c r="A846" s="37" t="s">
        <v>1007</v>
      </c>
      <c r="B846" s="42" t="s">
        <v>102</v>
      </c>
      <c r="C846" s="37" t="s">
        <v>17</v>
      </c>
      <c r="D846" s="43">
        <v>12.449</v>
      </c>
      <c r="E846" s="39"/>
      <c r="F846" s="40">
        <f t="shared" si="13"/>
        <v>0</v>
      </c>
    </row>
    <row r="847" s="1" customFormat="1" spans="1:6">
      <c r="A847" s="37" t="s">
        <v>1008</v>
      </c>
      <c r="B847" s="42" t="s">
        <v>250</v>
      </c>
      <c r="C847" s="37" t="s">
        <v>17</v>
      </c>
      <c r="D847" s="43">
        <v>4.455</v>
      </c>
      <c r="E847" s="39"/>
      <c r="F847" s="40">
        <f t="shared" si="13"/>
        <v>0</v>
      </c>
    </row>
    <row r="848" s="1" customFormat="1" spans="1:6">
      <c r="A848" s="37" t="s">
        <v>13</v>
      </c>
      <c r="B848" s="42" t="s">
        <v>251</v>
      </c>
      <c r="C848" s="37" t="s">
        <v>13</v>
      </c>
      <c r="D848" s="41"/>
      <c r="E848" s="39"/>
      <c r="F848" s="40">
        <f t="shared" si="13"/>
        <v>0</v>
      </c>
    </row>
    <row r="849" s="1" customFormat="1" spans="1:6">
      <c r="A849" s="37" t="s">
        <v>1009</v>
      </c>
      <c r="B849" s="42" t="s">
        <v>230</v>
      </c>
      <c r="C849" s="37" t="s">
        <v>17</v>
      </c>
      <c r="D849" s="43">
        <v>238.128</v>
      </c>
      <c r="E849" s="39"/>
      <c r="F849" s="40">
        <f t="shared" si="13"/>
        <v>0</v>
      </c>
    </row>
    <row r="850" s="1" customFormat="1" spans="1:6">
      <c r="A850" s="37" t="s">
        <v>1010</v>
      </c>
      <c r="B850" s="42" t="s">
        <v>247</v>
      </c>
      <c r="C850" s="37" t="s">
        <v>17</v>
      </c>
      <c r="D850" s="43">
        <v>11.256</v>
      </c>
      <c r="E850" s="39"/>
      <c r="F850" s="40">
        <f t="shared" si="13"/>
        <v>0</v>
      </c>
    </row>
    <row r="851" s="1" customFormat="1" spans="1:6">
      <c r="A851" s="37" t="s">
        <v>1011</v>
      </c>
      <c r="B851" s="42" t="s">
        <v>102</v>
      </c>
      <c r="C851" s="37" t="s">
        <v>17</v>
      </c>
      <c r="D851" s="43">
        <v>285.637</v>
      </c>
      <c r="E851" s="39"/>
      <c r="F851" s="40">
        <f t="shared" si="13"/>
        <v>0</v>
      </c>
    </row>
    <row r="852" s="1" customFormat="1" spans="1:6">
      <c r="A852" s="37" t="s">
        <v>1012</v>
      </c>
      <c r="B852" s="42" t="s">
        <v>256</v>
      </c>
      <c r="C852" s="37" t="s">
        <v>83</v>
      </c>
      <c r="D852" s="43">
        <v>21.12</v>
      </c>
      <c r="E852" s="39"/>
      <c r="F852" s="40">
        <f t="shared" si="13"/>
        <v>0</v>
      </c>
    </row>
    <row r="853" s="1" customFormat="1" spans="1:6">
      <c r="A853" s="37" t="s">
        <v>1013</v>
      </c>
      <c r="B853" s="42" t="s">
        <v>256</v>
      </c>
      <c r="C853" s="37" t="s">
        <v>83</v>
      </c>
      <c r="D853" s="43">
        <v>14.08</v>
      </c>
      <c r="E853" s="39"/>
      <c r="F853" s="40">
        <f t="shared" si="13"/>
        <v>0</v>
      </c>
    </row>
    <row r="854" s="1" customFormat="1" spans="1:6">
      <c r="A854" s="37" t="s">
        <v>1014</v>
      </c>
      <c r="B854" s="42" t="s">
        <v>256</v>
      </c>
      <c r="C854" s="37" t="s">
        <v>83</v>
      </c>
      <c r="D854" s="43">
        <v>10.24</v>
      </c>
      <c r="E854" s="39"/>
      <c r="F854" s="40">
        <f t="shared" si="13"/>
        <v>0</v>
      </c>
    </row>
    <row r="855" s="1" customFormat="1" spans="1:6">
      <c r="A855" s="37" t="s">
        <v>1015</v>
      </c>
      <c r="B855" s="42" t="s">
        <v>256</v>
      </c>
      <c r="C855" s="37" t="s">
        <v>83</v>
      </c>
      <c r="D855" s="43">
        <v>3.04</v>
      </c>
      <c r="E855" s="39"/>
      <c r="F855" s="40">
        <f t="shared" si="13"/>
        <v>0</v>
      </c>
    </row>
    <row r="856" s="1" customFormat="1" spans="1:6">
      <c r="A856" s="37" t="s">
        <v>1016</v>
      </c>
      <c r="B856" s="42" t="s">
        <v>256</v>
      </c>
      <c r="C856" s="37" t="s">
        <v>83</v>
      </c>
      <c r="D856" s="43">
        <v>6.48</v>
      </c>
      <c r="E856" s="39"/>
      <c r="F856" s="40">
        <f t="shared" si="13"/>
        <v>0</v>
      </c>
    </row>
    <row r="857" s="1" customFormat="1" spans="1:6">
      <c r="A857" s="37" t="s">
        <v>1017</v>
      </c>
      <c r="B857" s="42" t="s">
        <v>262</v>
      </c>
      <c r="C857" s="37" t="s">
        <v>83</v>
      </c>
      <c r="D857" s="43">
        <v>74</v>
      </c>
      <c r="E857" s="39"/>
      <c r="F857" s="40">
        <f t="shared" si="13"/>
        <v>0</v>
      </c>
    </row>
    <row r="858" s="1" customFormat="1" spans="1:6">
      <c r="A858" s="37" t="s">
        <v>1018</v>
      </c>
      <c r="B858" s="42" t="s">
        <v>233</v>
      </c>
      <c r="C858" s="37" t="s">
        <v>52</v>
      </c>
      <c r="D858" s="43">
        <v>75</v>
      </c>
      <c r="E858" s="39"/>
      <c r="F858" s="40">
        <f t="shared" si="13"/>
        <v>0</v>
      </c>
    </row>
    <row r="859" s="1" customFormat="1" spans="1:6">
      <c r="A859" s="37" t="s">
        <v>13</v>
      </c>
      <c r="B859" s="42" t="s">
        <v>264</v>
      </c>
      <c r="C859" s="37" t="s">
        <v>13</v>
      </c>
      <c r="D859" s="41"/>
      <c r="E859" s="39"/>
      <c r="F859" s="40">
        <f t="shared" si="13"/>
        <v>0</v>
      </c>
    </row>
    <row r="860" s="1" customFormat="1" spans="1:6">
      <c r="A860" s="37" t="s">
        <v>1019</v>
      </c>
      <c r="B860" s="42" t="s">
        <v>230</v>
      </c>
      <c r="C860" s="37" t="s">
        <v>17</v>
      </c>
      <c r="D860" s="43">
        <v>58.6</v>
      </c>
      <c r="E860" s="39"/>
      <c r="F860" s="40">
        <f t="shared" si="13"/>
        <v>0</v>
      </c>
    </row>
    <row r="861" s="1" customFormat="1" spans="1:6">
      <c r="A861" s="37" t="s">
        <v>1020</v>
      </c>
      <c r="B861" s="42" t="s">
        <v>102</v>
      </c>
      <c r="C861" s="37" t="s">
        <v>17</v>
      </c>
      <c r="D861" s="43">
        <v>201.87</v>
      </c>
      <c r="E861" s="39"/>
      <c r="F861" s="40">
        <f t="shared" si="13"/>
        <v>0</v>
      </c>
    </row>
    <row r="862" s="1" customFormat="1" spans="1:6">
      <c r="A862" s="37" t="s">
        <v>1021</v>
      </c>
      <c r="B862" s="42" t="s">
        <v>233</v>
      </c>
      <c r="C862" s="37" t="s">
        <v>52</v>
      </c>
      <c r="D862" s="43">
        <v>35</v>
      </c>
      <c r="E862" s="39"/>
      <c r="F862" s="40">
        <f t="shared" si="13"/>
        <v>0</v>
      </c>
    </row>
    <row r="863" s="1" customFormat="1" spans="1:6">
      <c r="A863" s="37" t="s">
        <v>13</v>
      </c>
      <c r="B863" s="42" t="s">
        <v>268</v>
      </c>
      <c r="C863" s="37" t="s">
        <v>13</v>
      </c>
      <c r="D863" s="41"/>
      <c r="E863" s="39"/>
      <c r="F863" s="40">
        <f t="shared" si="13"/>
        <v>0</v>
      </c>
    </row>
    <row r="864" s="1" customFormat="1" spans="1:6">
      <c r="A864" s="37" t="s">
        <v>1022</v>
      </c>
      <c r="B864" s="42" t="s">
        <v>230</v>
      </c>
      <c r="C864" s="37" t="s">
        <v>17</v>
      </c>
      <c r="D864" s="43">
        <v>175.52</v>
      </c>
      <c r="E864" s="39"/>
      <c r="F864" s="40">
        <f t="shared" si="13"/>
        <v>0</v>
      </c>
    </row>
    <row r="865" s="1" customFormat="1" spans="1:6">
      <c r="A865" s="37" t="s">
        <v>1023</v>
      </c>
      <c r="B865" s="42" t="s">
        <v>102</v>
      </c>
      <c r="C865" s="37" t="s">
        <v>17</v>
      </c>
      <c r="D865" s="43">
        <v>176.488</v>
      </c>
      <c r="E865" s="39"/>
      <c r="F865" s="40">
        <f t="shared" si="13"/>
        <v>0</v>
      </c>
    </row>
    <row r="866" s="1" customFormat="1" spans="1:6">
      <c r="A866" s="37" t="s">
        <v>1024</v>
      </c>
      <c r="B866" s="42" t="s">
        <v>233</v>
      </c>
      <c r="C866" s="37" t="s">
        <v>52</v>
      </c>
      <c r="D866" s="43">
        <v>59</v>
      </c>
      <c r="E866" s="39"/>
      <c r="F866" s="40">
        <f t="shared" si="13"/>
        <v>0</v>
      </c>
    </row>
    <row r="867" s="1" customFormat="1" spans="1:6">
      <c r="A867" s="37" t="s">
        <v>272</v>
      </c>
      <c r="B867" s="37"/>
      <c r="C867" s="37"/>
      <c r="D867" s="38"/>
      <c r="E867" s="39"/>
      <c r="F867" s="40">
        <f t="shared" si="13"/>
        <v>0</v>
      </c>
    </row>
    <row r="868" s="1" customFormat="1" spans="1:6">
      <c r="A868" s="37" t="s">
        <v>1025</v>
      </c>
      <c r="B868" s="42" t="s">
        <v>135</v>
      </c>
      <c r="C868" s="37" t="s">
        <v>17</v>
      </c>
      <c r="D868" s="43">
        <v>5.452</v>
      </c>
      <c r="E868" s="39"/>
      <c r="F868" s="40">
        <f t="shared" si="13"/>
        <v>0</v>
      </c>
    </row>
    <row r="869" s="1" customFormat="1" spans="1:6">
      <c r="A869" s="37" t="s">
        <v>1026</v>
      </c>
      <c r="B869" s="42" t="s">
        <v>102</v>
      </c>
      <c r="C869" s="37" t="s">
        <v>17</v>
      </c>
      <c r="D869" s="43">
        <v>200.56</v>
      </c>
      <c r="E869" s="39"/>
      <c r="F869" s="40">
        <f t="shared" si="13"/>
        <v>0</v>
      </c>
    </row>
    <row r="870" s="1" customFormat="1" spans="1:6">
      <c r="A870" s="37" t="s">
        <v>275</v>
      </c>
      <c r="B870" s="37"/>
      <c r="C870" s="37"/>
      <c r="D870" s="38"/>
      <c r="E870" s="39"/>
      <c r="F870" s="40">
        <f t="shared" si="13"/>
        <v>0</v>
      </c>
    </row>
    <row r="871" s="1" customFormat="1" ht="34.5" spans="1:6">
      <c r="A871" s="37" t="s">
        <v>13</v>
      </c>
      <c r="B871" s="42" t="s">
        <v>276</v>
      </c>
      <c r="C871" s="37" t="s">
        <v>13</v>
      </c>
      <c r="D871" s="41"/>
      <c r="E871" s="39"/>
      <c r="F871" s="40">
        <f t="shared" si="13"/>
        <v>0</v>
      </c>
    </row>
    <row r="872" s="1" customFormat="1" spans="1:6">
      <c r="A872" s="37" t="s">
        <v>1027</v>
      </c>
      <c r="B872" s="42" t="s">
        <v>98</v>
      </c>
      <c r="C872" s="37" t="s">
        <v>17</v>
      </c>
      <c r="D872" s="43">
        <v>33.257</v>
      </c>
      <c r="E872" s="39"/>
      <c r="F872" s="40">
        <f t="shared" si="13"/>
        <v>0</v>
      </c>
    </row>
    <row r="873" s="1" customFormat="1" spans="1:6">
      <c r="A873" s="37" t="s">
        <v>1028</v>
      </c>
      <c r="B873" s="42" t="s">
        <v>98</v>
      </c>
      <c r="C873" s="37" t="s">
        <v>17</v>
      </c>
      <c r="D873" s="43">
        <v>20.013</v>
      </c>
      <c r="E873" s="39"/>
      <c r="F873" s="40">
        <f t="shared" si="13"/>
        <v>0</v>
      </c>
    </row>
    <row r="874" s="1" customFormat="1" spans="1:6">
      <c r="A874" s="37" t="s">
        <v>1029</v>
      </c>
      <c r="B874" s="42" t="s">
        <v>100</v>
      </c>
      <c r="C874" s="37" t="s">
        <v>17</v>
      </c>
      <c r="D874" s="43">
        <v>26.924</v>
      </c>
      <c r="E874" s="39"/>
      <c r="F874" s="40">
        <f t="shared" si="13"/>
        <v>0</v>
      </c>
    </row>
    <row r="875" s="1" customFormat="1" spans="1:6">
      <c r="A875" s="37" t="s">
        <v>1030</v>
      </c>
      <c r="B875" s="42" t="s">
        <v>112</v>
      </c>
      <c r="C875" s="37" t="s">
        <v>17</v>
      </c>
      <c r="D875" s="43">
        <v>30.025</v>
      </c>
      <c r="E875" s="39"/>
      <c r="F875" s="40">
        <f t="shared" si="13"/>
        <v>0</v>
      </c>
    </row>
    <row r="876" s="1" customFormat="1" spans="1:6">
      <c r="A876" s="37" t="s">
        <v>1031</v>
      </c>
      <c r="B876" s="42" t="s">
        <v>282</v>
      </c>
      <c r="C876" s="37" t="s">
        <v>17</v>
      </c>
      <c r="D876" s="43">
        <v>2.2</v>
      </c>
      <c r="E876" s="39"/>
      <c r="F876" s="40">
        <f t="shared" si="13"/>
        <v>0</v>
      </c>
    </row>
    <row r="877" s="1" customFormat="1" spans="1:6">
      <c r="A877" s="37" t="s">
        <v>1032</v>
      </c>
      <c r="B877" s="42" t="s">
        <v>284</v>
      </c>
      <c r="C877" s="37" t="s">
        <v>17</v>
      </c>
      <c r="D877" s="43">
        <v>2.284</v>
      </c>
      <c r="E877" s="39"/>
      <c r="F877" s="40">
        <f t="shared" si="13"/>
        <v>0</v>
      </c>
    </row>
    <row r="878" s="1" customFormat="1" spans="1:6">
      <c r="A878" s="37" t="s">
        <v>1033</v>
      </c>
      <c r="B878" s="42" t="s">
        <v>102</v>
      </c>
      <c r="C878" s="37" t="s">
        <v>17</v>
      </c>
      <c r="D878" s="43">
        <v>21.052</v>
      </c>
      <c r="E878" s="39"/>
      <c r="F878" s="40">
        <f t="shared" si="13"/>
        <v>0</v>
      </c>
    </row>
    <row r="879" s="1" customFormat="1" spans="1:6">
      <c r="A879" s="37" t="s">
        <v>1034</v>
      </c>
      <c r="B879" s="42" t="s">
        <v>102</v>
      </c>
      <c r="C879" s="37" t="s">
        <v>17</v>
      </c>
      <c r="D879" s="43">
        <v>43.448</v>
      </c>
      <c r="E879" s="39"/>
      <c r="F879" s="40">
        <f t="shared" si="13"/>
        <v>0</v>
      </c>
    </row>
    <row r="880" s="1" customFormat="1" spans="1:6">
      <c r="A880" s="37" t="s">
        <v>1035</v>
      </c>
      <c r="B880" s="42" t="s">
        <v>104</v>
      </c>
      <c r="C880" s="37" t="s">
        <v>17</v>
      </c>
      <c r="D880" s="43">
        <v>8.853</v>
      </c>
      <c r="E880" s="39"/>
      <c r="F880" s="40">
        <f t="shared" si="13"/>
        <v>0</v>
      </c>
    </row>
    <row r="881" s="1" customFormat="1" spans="1:6">
      <c r="A881" s="37" t="s">
        <v>1036</v>
      </c>
      <c r="B881" s="42" t="s">
        <v>98</v>
      </c>
      <c r="C881" s="37" t="s">
        <v>17</v>
      </c>
      <c r="D881" s="43">
        <v>23.386</v>
      </c>
      <c r="E881" s="39"/>
      <c r="F881" s="40">
        <f t="shared" si="13"/>
        <v>0</v>
      </c>
    </row>
    <row r="882" s="1" customFormat="1" spans="1:6">
      <c r="A882" s="37" t="s">
        <v>1037</v>
      </c>
      <c r="B882" s="42" t="s">
        <v>290</v>
      </c>
      <c r="C882" s="37" t="s">
        <v>17</v>
      </c>
      <c r="D882" s="43">
        <v>7.258</v>
      </c>
      <c r="E882" s="39"/>
      <c r="F882" s="40">
        <f t="shared" si="13"/>
        <v>0</v>
      </c>
    </row>
    <row r="883" s="1" customFormat="1" spans="1:6">
      <c r="A883" s="37" t="s">
        <v>1038</v>
      </c>
      <c r="B883" s="42" t="s">
        <v>125</v>
      </c>
      <c r="C883" s="37" t="s">
        <v>17</v>
      </c>
      <c r="D883" s="43">
        <v>1.59</v>
      </c>
      <c r="E883" s="39"/>
      <c r="F883" s="40">
        <f t="shared" si="13"/>
        <v>0</v>
      </c>
    </row>
    <row r="884" s="1" customFormat="1" ht="34.5" spans="1:6">
      <c r="A884" s="37" t="s">
        <v>13</v>
      </c>
      <c r="B884" s="42" t="s">
        <v>292</v>
      </c>
      <c r="C884" s="37" t="s">
        <v>13</v>
      </c>
      <c r="D884" s="41"/>
      <c r="E884" s="39"/>
      <c r="F884" s="40">
        <f t="shared" si="13"/>
        <v>0</v>
      </c>
    </row>
    <row r="885" s="1" customFormat="1" spans="1:6">
      <c r="A885" s="37" t="s">
        <v>1039</v>
      </c>
      <c r="B885" s="42" t="s">
        <v>100</v>
      </c>
      <c r="C885" s="37" t="s">
        <v>17</v>
      </c>
      <c r="D885" s="43">
        <v>3.441</v>
      </c>
      <c r="E885" s="39"/>
      <c r="F885" s="40">
        <f t="shared" si="13"/>
        <v>0</v>
      </c>
    </row>
    <row r="886" s="1" customFormat="1" spans="1:6">
      <c r="A886" s="37" t="s">
        <v>1040</v>
      </c>
      <c r="B886" s="42" t="s">
        <v>102</v>
      </c>
      <c r="C886" s="37" t="s">
        <v>17</v>
      </c>
      <c r="D886" s="43">
        <v>8.423</v>
      </c>
      <c r="E886" s="39"/>
      <c r="F886" s="40">
        <f t="shared" si="13"/>
        <v>0</v>
      </c>
    </row>
    <row r="887" s="1" customFormat="1" spans="1:6">
      <c r="A887" s="37" t="s">
        <v>1041</v>
      </c>
      <c r="B887" s="42" t="s">
        <v>104</v>
      </c>
      <c r="C887" s="37" t="s">
        <v>17</v>
      </c>
      <c r="D887" s="43">
        <v>0.706</v>
      </c>
      <c r="E887" s="39"/>
      <c r="F887" s="40">
        <f t="shared" si="13"/>
        <v>0</v>
      </c>
    </row>
    <row r="888" s="1" customFormat="1" ht="34.5" spans="1:6">
      <c r="A888" s="37" t="s">
        <v>13</v>
      </c>
      <c r="B888" s="42" t="s">
        <v>296</v>
      </c>
      <c r="C888" s="37" t="s">
        <v>13</v>
      </c>
      <c r="D888" s="41"/>
      <c r="E888" s="39"/>
      <c r="F888" s="40">
        <f t="shared" si="13"/>
        <v>0</v>
      </c>
    </row>
    <row r="889" s="1" customFormat="1" spans="1:6">
      <c r="A889" s="37" t="s">
        <v>1042</v>
      </c>
      <c r="B889" s="42" t="s">
        <v>284</v>
      </c>
      <c r="C889" s="37" t="s">
        <v>17</v>
      </c>
      <c r="D889" s="43">
        <v>3.198</v>
      </c>
      <c r="E889" s="39"/>
      <c r="F889" s="40">
        <f t="shared" si="13"/>
        <v>0</v>
      </c>
    </row>
    <row r="890" s="1" customFormat="1" spans="1:6">
      <c r="A890" s="37" t="s">
        <v>1043</v>
      </c>
      <c r="B890" s="42" t="s">
        <v>299</v>
      </c>
      <c r="C890" s="37" t="s">
        <v>22</v>
      </c>
      <c r="D890" s="43">
        <v>0.152</v>
      </c>
      <c r="E890" s="39"/>
      <c r="F890" s="40">
        <f t="shared" si="13"/>
        <v>0</v>
      </c>
    </row>
    <row r="891" s="1" customFormat="1" spans="1:6">
      <c r="A891" s="37" t="s">
        <v>1044</v>
      </c>
      <c r="B891" s="42" t="s">
        <v>301</v>
      </c>
      <c r="C891" s="37" t="s">
        <v>22</v>
      </c>
      <c r="D891" s="43">
        <v>0.405</v>
      </c>
      <c r="E891" s="39"/>
      <c r="F891" s="40">
        <f t="shared" si="13"/>
        <v>0</v>
      </c>
    </row>
    <row r="892" s="1" customFormat="1" spans="1:6">
      <c r="A892" s="37" t="s">
        <v>1045</v>
      </c>
      <c r="B892" s="42" t="s">
        <v>303</v>
      </c>
      <c r="C892" s="37" t="s">
        <v>17</v>
      </c>
      <c r="D892" s="43">
        <v>0.617</v>
      </c>
      <c r="E892" s="39"/>
      <c r="F892" s="40">
        <f t="shared" si="13"/>
        <v>0</v>
      </c>
    </row>
    <row r="893" s="1" customFormat="1" spans="1:6">
      <c r="A893" s="37" t="s">
        <v>1046</v>
      </c>
      <c r="B893" s="42" t="s">
        <v>404</v>
      </c>
      <c r="C893" s="37" t="s">
        <v>17</v>
      </c>
      <c r="D893" s="43">
        <v>1.647</v>
      </c>
      <c r="E893" s="39"/>
      <c r="F893" s="40">
        <f t="shared" si="13"/>
        <v>0</v>
      </c>
    </row>
    <row r="894" s="1" customFormat="1" spans="1:6">
      <c r="A894" s="37" t="s">
        <v>1047</v>
      </c>
      <c r="B894" s="42" t="s">
        <v>306</v>
      </c>
      <c r="C894" s="37" t="s">
        <v>17</v>
      </c>
      <c r="D894" s="43">
        <v>1.234</v>
      </c>
      <c r="E894" s="39"/>
      <c r="F894" s="40">
        <f t="shared" si="13"/>
        <v>0</v>
      </c>
    </row>
    <row r="895" s="1" customFormat="1" ht="34.5" spans="1:6">
      <c r="A895" s="37" t="s">
        <v>13</v>
      </c>
      <c r="B895" s="42" t="s">
        <v>307</v>
      </c>
      <c r="C895" s="37" t="s">
        <v>13</v>
      </c>
      <c r="D895" s="41"/>
      <c r="E895" s="39"/>
      <c r="F895" s="40">
        <f t="shared" si="13"/>
        <v>0</v>
      </c>
    </row>
    <row r="896" s="1" customFormat="1" spans="1:6">
      <c r="A896" s="37" t="s">
        <v>1048</v>
      </c>
      <c r="B896" s="42" t="s">
        <v>98</v>
      </c>
      <c r="C896" s="37" t="s">
        <v>17</v>
      </c>
      <c r="D896" s="43">
        <v>30.309</v>
      </c>
      <c r="E896" s="39"/>
      <c r="F896" s="40">
        <f t="shared" si="13"/>
        <v>0</v>
      </c>
    </row>
    <row r="897" s="1" customFormat="1" spans="1:6">
      <c r="A897" s="37" t="s">
        <v>1049</v>
      </c>
      <c r="B897" s="42" t="s">
        <v>100</v>
      </c>
      <c r="C897" s="37" t="s">
        <v>17</v>
      </c>
      <c r="D897" s="43">
        <v>19.45</v>
      </c>
      <c r="E897" s="39"/>
      <c r="F897" s="40">
        <f t="shared" si="13"/>
        <v>0</v>
      </c>
    </row>
    <row r="898" s="1" customFormat="1" spans="1:6">
      <c r="A898" s="37" t="s">
        <v>1050</v>
      </c>
      <c r="B898" s="42" t="s">
        <v>112</v>
      </c>
      <c r="C898" s="37" t="s">
        <v>17</v>
      </c>
      <c r="D898" s="43">
        <v>24.434</v>
      </c>
      <c r="E898" s="39"/>
      <c r="F898" s="40">
        <f t="shared" si="13"/>
        <v>0</v>
      </c>
    </row>
    <row r="899" s="1" customFormat="1" spans="1:6">
      <c r="A899" s="37" t="s">
        <v>1051</v>
      </c>
      <c r="B899" s="42" t="s">
        <v>312</v>
      </c>
      <c r="C899" s="37" t="s">
        <v>17</v>
      </c>
      <c r="D899" s="43">
        <v>8.171</v>
      </c>
      <c r="E899" s="39"/>
      <c r="F899" s="40">
        <f t="shared" si="13"/>
        <v>0</v>
      </c>
    </row>
    <row r="900" s="1" customFormat="1" spans="1:6">
      <c r="A900" s="37" t="s">
        <v>1052</v>
      </c>
      <c r="B900" s="42" t="s">
        <v>314</v>
      </c>
      <c r="C900" s="37" t="s">
        <v>17</v>
      </c>
      <c r="D900" s="43">
        <v>1.183</v>
      </c>
      <c r="E900" s="39"/>
      <c r="F900" s="40">
        <f t="shared" si="13"/>
        <v>0</v>
      </c>
    </row>
    <row r="901" s="1" customFormat="1" spans="1:6">
      <c r="A901" s="37" t="s">
        <v>1053</v>
      </c>
      <c r="B901" s="42" t="s">
        <v>284</v>
      </c>
      <c r="C901" s="37" t="s">
        <v>17</v>
      </c>
      <c r="D901" s="43">
        <v>11.017</v>
      </c>
      <c r="E901" s="39"/>
      <c r="F901" s="40">
        <f t="shared" si="13"/>
        <v>0</v>
      </c>
    </row>
    <row r="902" s="1" customFormat="1" spans="1:6">
      <c r="A902" s="37" t="s">
        <v>1054</v>
      </c>
      <c r="B902" s="42" t="s">
        <v>282</v>
      </c>
      <c r="C902" s="37" t="s">
        <v>17</v>
      </c>
      <c r="D902" s="43">
        <v>1.1</v>
      </c>
      <c r="E902" s="39"/>
      <c r="F902" s="40">
        <f t="shared" si="13"/>
        <v>0</v>
      </c>
    </row>
    <row r="903" s="1" customFormat="1" spans="1:6">
      <c r="A903" s="37" t="s">
        <v>1055</v>
      </c>
      <c r="B903" s="42" t="s">
        <v>290</v>
      </c>
      <c r="C903" s="37" t="s">
        <v>17</v>
      </c>
      <c r="D903" s="43">
        <v>5.134</v>
      </c>
      <c r="E903" s="39"/>
      <c r="F903" s="40">
        <f t="shared" si="13"/>
        <v>0</v>
      </c>
    </row>
    <row r="904" s="1" customFormat="1" spans="1:6">
      <c r="A904" s="37" t="s">
        <v>1056</v>
      </c>
      <c r="B904" s="42" t="s">
        <v>125</v>
      </c>
      <c r="C904" s="37" t="s">
        <v>17</v>
      </c>
      <c r="D904" s="43">
        <v>0.444</v>
      </c>
      <c r="E904" s="39"/>
      <c r="F904" s="40">
        <f t="shared" si="13"/>
        <v>0</v>
      </c>
    </row>
    <row r="905" s="1" customFormat="1" spans="1:6">
      <c r="A905" s="37" t="s">
        <v>1057</v>
      </c>
      <c r="B905" s="42" t="s">
        <v>320</v>
      </c>
      <c r="C905" s="37" t="s">
        <v>17</v>
      </c>
      <c r="D905" s="43">
        <v>6.532</v>
      </c>
      <c r="E905" s="39"/>
      <c r="F905" s="40">
        <f t="shared" si="13"/>
        <v>0</v>
      </c>
    </row>
    <row r="906" s="1" customFormat="1" spans="1:6">
      <c r="A906" s="37" t="s">
        <v>1058</v>
      </c>
      <c r="B906" s="42" t="s">
        <v>322</v>
      </c>
      <c r="C906" s="37" t="s">
        <v>17</v>
      </c>
      <c r="D906" s="43">
        <v>6.532</v>
      </c>
      <c r="E906" s="39"/>
      <c r="F906" s="40">
        <f t="shared" si="13"/>
        <v>0</v>
      </c>
    </row>
    <row r="907" s="1" customFormat="1" spans="1:6">
      <c r="A907" s="37" t="s">
        <v>1059</v>
      </c>
      <c r="B907" s="42" t="s">
        <v>197</v>
      </c>
      <c r="C907" s="37" t="s">
        <v>22</v>
      </c>
      <c r="D907" s="43">
        <v>0.114</v>
      </c>
      <c r="E907" s="39"/>
      <c r="F907" s="40">
        <f t="shared" ref="F907:F970" si="14">ROUND(D907*E907,0)</f>
        <v>0</v>
      </c>
    </row>
    <row r="908" s="1" customFormat="1" spans="1:6">
      <c r="A908" s="37" t="s">
        <v>1060</v>
      </c>
      <c r="B908" s="42" t="s">
        <v>312</v>
      </c>
      <c r="C908" s="37" t="s">
        <v>17</v>
      </c>
      <c r="D908" s="43">
        <v>3.124</v>
      </c>
      <c r="E908" s="39"/>
      <c r="F908" s="40">
        <f t="shared" si="14"/>
        <v>0</v>
      </c>
    </row>
    <row r="909" s="1" customFormat="1" spans="1:6">
      <c r="A909" s="37" t="s">
        <v>1061</v>
      </c>
      <c r="B909" s="42" t="s">
        <v>326</v>
      </c>
      <c r="C909" s="37" t="s">
        <v>327</v>
      </c>
      <c r="D909" s="43">
        <v>1</v>
      </c>
      <c r="E909" s="39"/>
      <c r="F909" s="40">
        <f t="shared" si="14"/>
        <v>0</v>
      </c>
    </row>
    <row r="910" s="1" customFormat="1" spans="1:6">
      <c r="A910" s="37" t="s">
        <v>13</v>
      </c>
      <c r="B910" s="42" t="s">
        <v>328</v>
      </c>
      <c r="C910" s="37" t="s">
        <v>13</v>
      </c>
      <c r="D910" s="41"/>
      <c r="E910" s="39"/>
      <c r="F910" s="40">
        <f t="shared" si="14"/>
        <v>0</v>
      </c>
    </row>
    <row r="911" s="1" customFormat="1" spans="1:6">
      <c r="A911" s="37" t="s">
        <v>1062</v>
      </c>
      <c r="B911" s="42" t="s">
        <v>306</v>
      </c>
      <c r="C911" s="37" t="s">
        <v>17</v>
      </c>
      <c r="D911" s="43">
        <v>1.92</v>
      </c>
      <c r="E911" s="39"/>
      <c r="F911" s="40">
        <f t="shared" si="14"/>
        <v>0</v>
      </c>
    </row>
    <row r="912" s="1" customFormat="1" spans="1:6">
      <c r="A912" s="37" t="s">
        <v>1063</v>
      </c>
      <c r="B912" s="42" t="s">
        <v>306</v>
      </c>
      <c r="C912" s="37" t="s">
        <v>17</v>
      </c>
      <c r="D912" s="43">
        <v>2.562</v>
      </c>
      <c r="E912" s="39"/>
      <c r="F912" s="40">
        <f t="shared" si="14"/>
        <v>0</v>
      </c>
    </row>
    <row r="913" s="1" customFormat="1" spans="1:6">
      <c r="A913" s="37" t="s">
        <v>1064</v>
      </c>
      <c r="B913" s="42" t="s">
        <v>332</v>
      </c>
      <c r="C913" s="37" t="s">
        <v>17</v>
      </c>
      <c r="D913" s="43">
        <v>38.099</v>
      </c>
      <c r="E913" s="39"/>
      <c r="F913" s="40">
        <f t="shared" si="14"/>
        <v>0</v>
      </c>
    </row>
    <row r="914" s="1" customFormat="1" ht="34.5" spans="1:6">
      <c r="A914" s="37" t="s">
        <v>13</v>
      </c>
      <c r="B914" s="42" t="s">
        <v>333</v>
      </c>
      <c r="C914" s="37" t="s">
        <v>13</v>
      </c>
      <c r="D914" s="41"/>
      <c r="E914" s="39"/>
      <c r="F914" s="40">
        <f t="shared" si="14"/>
        <v>0</v>
      </c>
    </row>
    <row r="915" s="1" customFormat="1" spans="1:6">
      <c r="A915" s="37" t="s">
        <v>1065</v>
      </c>
      <c r="B915" s="42" t="s">
        <v>98</v>
      </c>
      <c r="C915" s="37" t="s">
        <v>17</v>
      </c>
      <c r="D915" s="43">
        <v>10.94</v>
      </c>
      <c r="E915" s="39"/>
      <c r="F915" s="40">
        <f t="shared" si="14"/>
        <v>0</v>
      </c>
    </row>
    <row r="916" s="1" customFormat="1" spans="1:6">
      <c r="A916" s="37" t="s">
        <v>1066</v>
      </c>
      <c r="B916" s="42" t="s">
        <v>98</v>
      </c>
      <c r="C916" s="37" t="s">
        <v>17</v>
      </c>
      <c r="D916" s="43">
        <v>1.134</v>
      </c>
      <c r="E916" s="39"/>
      <c r="F916" s="40">
        <f t="shared" si="14"/>
        <v>0</v>
      </c>
    </row>
    <row r="917" s="1" customFormat="1" spans="1:6">
      <c r="A917" s="37" t="s">
        <v>1067</v>
      </c>
      <c r="B917" s="42" t="s">
        <v>107</v>
      </c>
      <c r="C917" s="37" t="s">
        <v>17</v>
      </c>
      <c r="D917" s="43">
        <v>0.108</v>
      </c>
      <c r="E917" s="39"/>
      <c r="F917" s="40">
        <f t="shared" si="14"/>
        <v>0</v>
      </c>
    </row>
    <row r="918" s="1" customFormat="1" spans="1:6">
      <c r="A918" s="37" t="s">
        <v>1068</v>
      </c>
      <c r="B918" s="42" t="s">
        <v>104</v>
      </c>
      <c r="C918" s="37" t="s">
        <v>17</v>
      </c>
      <c r="D918" s="43">
        <v>3.156</v>
      </c>
      <c r="E918" s="39"/>
      <c r="F918" s="40">
        <f t="shared" si="14"/>
        <v>0</v>
      </c>
    </row>
    <row r="919" s="1" customFormat="1" spans="1:6">
      <c r="A919" s="37" t="s">
        <v>1069</v>
      </c>
      <c r="B919" s="42" t="s">
        <v>125</v>
      </c>
      <c r="C919" s="37" t="s">
        <v>17</v>
      </c>
      <c r="D919" s="43">
        <v>0.51</v>
      </c>
      <c r="E919" s="39"/>
      <c r="F919" s="40">
        <f t="shared" si="14"/>
        <v>0</v>
      </c>
    </row>
    <row r="920" s="1" customFormat="1" spans="1:6">
      <c r="A920" s="37" t="s">
        <v>1070</v>
      </c>
      <c r="B920" s="42" t="s">
        <v>100</v>
      </c>
      <c r="C920" s="37" t="s">
        <v>17</v>
      </c>
      <c r="D920" s="43">
        <v>11.483</v>
      </c>
      <c r="E920" s="39"/>
      <c r="F920" s="40">
        <f t="shared" si="14"/>
        <v>0</v>
      </c>
    </row>
    <row r="921" s="1" customFormat="1" spans="1:6">
      <c r="A921" s="37" t="s">
        <v>1071</v>
      </c>
      <c r="B921" s="42" t="s">
        <v>112</v>
      </c>
      <c r="C921" s="37" t="s">
        <v>17</v>
      </c>
      <c r="D921" s="43">
        <v>3.858</v>
      </c>
      <c r="E921" s="39"/>
      <c r="F921" s="40">
        <f t="shared" si="14"/>
        <v>0</v>
      </c>
    </row>
    <row r="922" s="1" customFormat="1" spans="1:6">
      <c r="A922" s="37" t="s">
        <v>1072</v>
      </c>
      <c r="B922" s="42" t="s">
        <v>312</v>
      </c>
      <c r="C922" s="37" t="s">
        <v>17</v>
      </c>
      <c r="D922" s="43">
        <v>1.859</v>
      </c>
      <c r="E922" s="39"/>
      <c r="F922" s="40">
        <f t="shared" si="14"/>
        <v>0</v>
      </c>
    </row>
    <row r="923" s="1" customFormat="1" spans="1:6">
      <c r="A923" s="37" t="s">
        <v>1073</v>
      </c>
      <c r="B923" s="42" t="s">
        <v>282</v>
      </c>
      <c r="C923" s="37" t="s">
        <v>17</v>
      </c>
      <c r="D923" s="43">
        <v>2.2</v>
      </c>
      <c r="E923" s="39"/>
      <c r="F923" s="40">
        <f t="shared" si="14"/>
        <v>0</v>
      </c>
    </row>
    <row r="924" s="1" customFormat="1" spans="1:6">
      <c r="A924" s="37" t="s">
        <v>13</v>
      </c>
      <c r="B924" s="42" t="s">
        <v>13</v>
      </c>
      <c r="C924" s="37" t="s">
        <v>13</v>
      </c>
      <c r="D924" s="41"/>
      <c r="E924" s="39"/>
      <c r="F924" s="40">
        <f t="shared" si="14"/>
        <v>0</v>
      </c>
    </row>
    <row r="925" s="1" customFormat="1" spans="1:6">
      <c r="A925" s="37" t="s">
        <v>1074</v>
      </c>
      <c r="B925" s="42" t="s">
        <v>284</v>
      </c>
      <c r="C925" s="37" t="s">
        <v>17</v>
      </c>
      <c r="D925" s="43">
        <v>5.856</v>
      </c>
      <c r="E925" s="39"/>
      <c r="F925" s="40">
        <f t="shared" si="14"/>
        <v>0</v>
      </c>
    </row>
    <row r="926" s="1" customFormat="1" spans="1:6">
      <c r="A926" s="37" t="s">
        <v>13</v>
      </c>
      <c r="B926" s="42" t="s">
        <v>344</v>
      </c>
      <c r="C926" s="37" t="s">
        <v>13</v>
      </c>
      <c r="D926" s="41"/>
      <c r="E926" s="39"/>
      <c r="F926" s="40">
        <f t="shared" si="14"/>
        <v>0</v>
      </c>
    </row>
    <row r="927" s="1" customFormat="1" spans="1:6">
      <c r="A927" s="37" t="s">
        <v>1075</v>
      </c>
      <c r="B927" s="42" t="s">
        <v>104</v>
      </c>
      <c r="C927" s="37" t="s">
        <v>17</v>
      </c>
      <c r="D927" s="43">
        <v>49.65</v>
      </c>
      <c r="E927" s="39"/>
      <c r="F927" s="40">
        <f t="shared" si="14"/>
        <v>0</v>
      </c>
    </row>
    <row r="928" s="1" customFormat="1" spans="1:6">
      <c r="A928" s="37" t="s">
        <v>1076</v>
      </c>
      <c r="B928" s="42" t="s">
        <v>347</v>
      </c>
      <c r="C928" s="37" t="s">
        <v>17</v>
      </c>
      <c r="D928" s="43">
        <v>18</v>
      </c>
      <c r="E928" s="39"/>
      <c r="F928" s="40">
        <f t="shared" si="14"/>
        <v>0</v>
      </c>
    </row>
    <row r="929" s="1" customFormat="1" spans="1:6">
      <c r="A929" s="37" t="s">
        <v>1077</v>
      </c>
      <c r="B929" s="42" t="s">
        <v>262</v>
      </c>
      <c r="C929" s="37" t="s">
        <v>83</v>
      </c>
      <c r="D929" s="43">
        <v>3.6</v>
      </c>
      <c r="E929" s="39"/>
      <c r="F929" s="40">
        <f t="shared" si="14"/>
        <v>0</v>
      </c>
    </row>
    <row r="930" s="1" customFormat="1" spans="1:6">
      <c r="A930" s="37" t="s">
        <v>1078</v>
      </c>
      <c r="B930" s="42" t="s">
        <v>100</v>
      </c>
      <c r="C930" s="37" t="s">
        <v>17</v>
      </c>
      <c r="D930" s="43">
        <v>3.674</v>
      </c>
      <c r="E930" s="39"/>
      <c r="F930" s="40">
        <f t="shared" si="14"/>
        <v>0</v>
      </c>
    </row>
    <row r="931" s="1" customFormat="1" spans="1:6">
      <c r="A931" s="37" t="s">
        <v>1079</v>
      </c>
      <c r="B931" s="42" t="s">
        <v>351</v>
      </c>
      <c r="C931" s="37" t="s">
        <v>17</v>
      </c>
      <c r="D931" s="43">
        <v>1.8</v>
      </c>
      <c r="E931" s="39"/>
      <c r="F931" s="40">
        <f t="shared" si="14"/>
        <v>0</v>
      </c>
    </row>
    <row r="932" s="1" customFormat="1" spans="1:6">
      <c r="A932" s="37" t="s">
        <v>1080</v>
      </c>
      <c r="B932" s="42" t="s">
        <v>353</v>
      </c>
      <c r="C932" s="37" t="s">
        <v>17</v>
      </c>
      <c r="D932" s="43">
        <v>12.71</v>
      </c>
      <c r="E932" s="39"/>
      <c r="F932" s="40">
        <f t="shared" si="14"/>
        <v>0</v>
      </c>
    </row>
    <row r="933" s="1" customFormat="1" ht="34.5" spans="1:6">
      <c r="A933" s="37" t="s">
        <v>13</v>
      </c>
      <c r="B933" s="42" t="s">
        <v>354</v>
      </c>
      <c r="C933" s="37" t="s">
        <v>13</v>
      </c>
      <c r="D933" s="41"/>
      <c r="E933" s="39"/>
      <c r="F933" s="40">
        <f t="shared" si="14"/>
        <v>0</v>
      </c>
    </row>
    <row r="934" s="1" customFormat="1" spans="1:6">
      <c r="A934" s="37" t="s">
        <v>1081</v>
      </c>
      <c r="B934" s="42" t="s">
        <v>98</v>
      </c>
      <c r="C934" s="37" t="s">
        <v>17</v>
      </c>
      <c r="D934" s="43">
        <v>11.655</v>
      </c>
      <c r="E934" s="39"/>
      <c r="F934" s="40">
        <f t="shared" si="14"/>
        <v>0</v>
      </c>
    </row>
    <row r="935" s="1" customFormat="1" spans="1:6">
      <c r="A935" s="37" t="s">
        <v>1082</v>
      </c>
      <c r="B935" s="42" t="s">
        <v>98</v>
      </c>
      <c r="C935" s="37" t="s">
        <v>17</v>
      </c>
      <c r="D935" s="43">
        <v>11.9</v>
      </c>
      <c r="E935" s="39"/>
      <c r="F935" s="40">
        <f t="shared" si="14"/>
        <v>0</v>
      </c>
    </row>
    <row r="936" s="1" customFormat="1" spans="1:6">
      <c r="A936" s="37" t="s">
        <v>1083</v>
      </c>
      <c r="B936" s="42" t="s">
        <v>332</v>
      </c>
      <c r="C936" s="37" t="s">
        <v>17</v>
      </c>
      <c r="D936" s="43">
        <v>6.625</v>
      </c>
      <c r="E936" s="39"/>
      <c r="F936" s="40">
        <f t="shared" si="14"/>
        <v>0</v>
      </c>
    </row>
    <row r="937" s="1" customFormat="1" spans="1:6">
      <c r="A937" s="37" t="s">
        <v>1084</v>
      </c>
      <c r="B937" s="42" t="s">
        <v>104</v>
      </c>
      <c r="C937" s="37" t="s">
        <v>17</v>
      </c>
      <c r="D937" s="43">
        <v>18.194</v>
      </c>
      <c r="E937" s="39"/>
      <c r="F937" s="40">
        <f t="shared" si="14"/>
        <v>0</v>
      </c>
    </row>
    <row r="938" s="1" customFormat="1" spans="1:6">
      <c r="A938" s="37" t="s">
        <v>1085</v>
      </c>
      <c r="B938" s="42" t="s">
        <v>98</v>
      </c>
      <c r="C938" s="37" t="s">
        <v>17</v>
      </c>
      <c r="D938" s="43">
        <v>2.795</v>
      </c>
      <c r="E938" s="39"/>
      <c r="F938" s="40">
        <f t="shared" si="14"/>
        <v>0</v>
      </c>
    </row>
    <row r="939" s="1" customFormat="1" spans="1:6">
      <c r="A939" s="37" t="s">
        <v>1086</v>
      </c>
      <c r="B939" s="42" t="s">
        <v>314</v>
      </c>
      <c r="C939" s="37" t="s">
        <v>17</v>
      </c>
      <c r="D939" s="43">
        <v>2.622</v>
      </c>
      <c r="E939" s="39"/>
      <c r="F939" s="40">
        <f t="shared" si="14"/>
        <v>0</v>
      </c>
    </row>
    <row r="940" s="1" customFormat="1" spans="1:6">
      <c r="A940" s="37" t="s">
        <v>1087</v>
      </c>
      <c r="B940" s="42" t="s">
        <v>284</v>
      </c>
      <c r="C940" s="37" t="s">
        <v>17</v>
      </c>
      <c r="D940" s="43">
        <v>4.921</v>
      </c>
      <c r="E940" s="39"/>
      <c r="F940" s="40">
        <f t="shared" si="14"/>
        <v>0</v>
      </c>
    </row>
    <row r="941" s="1" customFormat="1" spans="1:6">
      <c r="A941" s="37" t="s">
        <v>1088</v>
      </c>
      <c r="B941" s="42" t="s">
        <v>290</v>
      </c>
      <c r="C941" s="37" t="s">
        <v>17</v>
      </c>
      <c r="D941" s="43">
        <v>7.749</v>
      </c>
      <c r="E941" s="39"/>
      <c r="F941" s="40">
        <f t="shared" si="14"/>
        <v>0</v>
      </c>
    </row>
    <row r="942" s="1" customFormat="1" spans="1:6">
      <c r="A942" s="37" t="s">
        <v>1089</v>
      </c>
      <c r="B942" s="42" t="s">
        <v>102</v>
      </c>
      <c r="C942" s="37" t="s">
        <v>17</v>
      </c>
      <c r="D942" s="43">
        <v>47.188</v>
      </c>
      <c r="E942" s="39"/>
      <c r="F942" s="40">
        <f t="shared" si="14"/>
        <v>0</v>
      </c>
    </row>
    <row r="943" s="1" customFormat="1" spans="1:6">
      <c r="A943" s="37" t="s">
        <v>1090</v>
      </c>
      <c r="B943" s="42" t="s">
        <v>102</v>
      </c>
      <c r="C943" s="37" t="s">
        <v>17</v>
      </c>
      <c r="D943" s="43">
        <v>117.675</v>
      </c>
      <c r="E943" s="39"/>
      <c r="F943" s="40">
        <f t="shared" si="14"/>
        <v>0</v>
      </c>
    </row>
    <row r="944" s="1" customFormat="1" spans="1:6">
      <c r="A944" s="37" t="s">
        <v>1091</v>
      </c>
      <c r="B944" s="42" t="s">
        <v>107</v>
      </c>
      <c r="C944" s="37" t="s">
        <v>17</v>
      </c>
      <c r="D944" s="43">
        <v>3.433</v>
      </c>
      <c r="E944" s="39"/>
      <c r="F944" s="40">
        <f t="shared" si="14"/>
        <v>0</v>
      </c>
    </row>
    <row r="945" s="1" customFormat="1" spans="1:6">
      <c r="A945" s="37" t="s">
        <v>13</v>
      </c>
      <c r="B945" s="42" t="s">
        <v>366</v>
      </c>
      <c r="C945" s="37" t="s">
        <v>13</v>
      </c>
      <c r="D945" s="41"/>
      <c r="E945" s="39"/>
      <c r="F945" s="40">
        <f t="shared" si="14"/>
        <v>0</v>
      </c>
    </row>
    <row r="946" s="1" customFormat="1" spans="1:6">
      <c r="A946" s="37" t="s">
        <v>1092</v>
      </c>
      <c r="B946" s="42" t="s">
        <v>104</v>
      </c>
      <c r="C946" s="37" t="s">
        <v>17</v>
      </c>
      <c r="D946" s="43">
        <v>280.64</v>
      </c>
      <c r="E946" s="39"/>
      <c r="F946" s="40">
        <f t="shared" si="14"/>
        <v>0</v>
      </c>
    </row>
    <row r="947" s="1" customFormat="1" spans="1:6">
      <c r="A947" s="37" t="s">
        <v>1093</v>
      </c>
      <c r="B947" s="42" t="s">
        <v>347</v>
      </c>
      <c r="C947" s="37" t="s">
        <v>17</v>
      </c>
      <c r="D947" s="43">
        <v>143.46</v>
      </c>
      <c r="E947" s="39"/>
      <c r="F947" s="40">
        <f t="shared" si="14"/>
        <v>0</v>
      </c>
    </row>
    <row r="948" s="1" customFormat="1" spans="1:6">
      <c r="A948" s="37" t="s">
        <v>1094</v>
      </c>
      <c r="B948" s="42" t="s">
        <v>262</v>
      </c>
      <c r="C948" s="37" t="s">
        <v>83</v>
      </c>
      <c r="D948" s="43">
        <v>87.2</v>
      </c>
      <c r="E948" s="39"/>
      <c r="F948" s="40">
        <f t="shared" si="14"/>
        <v>0</v>
      </c>
    </row>
    <row r="949" s="1" customFormat="1" spans="1:6">
      <c r="A949" s="37" t="s">
        <v>1095</v>
      </c>
      <c r="B949" s="42" t="s">
        <v>371</v>
      </c>
      <c r="C949" s="37" t="s">
        <v>17</v>
      </c>
      <c r="D949" s="43">
        <v>111.2</v>
      </c>
      <c r="E949" s="39"/>
      <c r="F949" s="40">
        <f t="shared" si="14"/>
        <v>0</v>
      </c>
    </row>
    <row r="950" s="1" customFormat="1" spans="1:6">
      <c r="A950" s="37" t="s">
        <v>1096</v>
      </c>
      <c r="B950" s="42" t="s">
        <v>371</v>
      </c>
      <c r="C950" s="37" t="s">
        <v>17</v>
      </c>
      <c r="D950" s="43">
        <v>4.16</v>
      </c>
      <c r="E950" s="39"/>
      <c r="F950" s="40">
        <f t="shared" si="14"/>
        <v>0</v>
      </c>
    </row>
    <row r="951" s="1" customFormat="1" spans="1:6">
      <c r="A951" s="37" t="s">
        <v>1097</v>
      </c>
      <c r="B951" s="42" t="s">
        <v>100</v>
      </c>
      <c r="C951" s="37" t="s">
        <v>17</v>
      </c>
      <c r="D951" s="43">
        <v>6.944</v>
      </c>
      <c r="E951" s="39"/>
      <c r="F951" s="40">
        <f t="shared" si="14"/>
        <v>0</v>
      </c>
    </row>
    <row r="952" s="1" customFormat="1" spans="1:6">
      <c r="A952" s="37" t="s">
        <v>13</v>
      </c>
      <c r="B952" s="42" t="s">
        <v>374</v>
      </c>
      <c r="C952" s="37" t="s">
        <v>13</v>
      </c>
      <c r="D952" s="41"/>
      <c r="E952" s="39"/>
      <c r="F952" s="40">
        <f t="shared" si="14"/>
        <v>0</v>
      </c>
    </row>
    <row r="953" s="1" customFormat="1" spans="1:6">
      <c r="A953" s="37" t="s">
        <v>1098</v>
      </c>
      <c r="B953" s="42" t="s">
        <v>98</v>
      </c>
      <c r="C953" s="37" t="s">
        <v>17</v>
      </c>
      <c r="D953" s="43">
        <v>50.7</v>
      </c>
      <c r="E953" s="39"/>
      <c r="F953" s="40">
        <f t="shared" si="14"/>
        <v>0</v>
      </c>
    </row>
    <row r="954" s="1" customFormat="1" spans="1:6">
      <c r="A954" s="37" t="s">
        <v>1099</v>
      </c>
      <c r="B954" s="42" t="s">
        <v>107</v>
      </c>
      <c r="C954" s="37" t="s">
        <v>17</v>
      </c>
      <c r="D954" s="43">
        <v>1.53</v>
      </c>
      <c r="E954" s="39"/>
      <c r="F954" s="40">
        <f t="shared" si="14"/>
        <v>0</v>
      </c>
    </row>
    <row r="955" s="1" customFormat="1" spans="1:6">
      <c r="A955" s="37" t="s">
        <v>1100</v>
      </c>
      <c r="B955" s="42" t="s">
        <v>378</v>
      </c>
      <c r="C955" s="37" t="s">
        <v>52</v>
      </c>
      <c r="D955" s="43">
        <v>1</v>
      </c>
      <c r="E955" s="39"/>
      <c r="F955" s="40">
        <f t="shared" si="14"/>
        <v>0</v>
      </c>
    </row>
    <row r="956" s="1" customFormat="1" spans="1:6">
      <c r="A956" s="37" t="s">
        <v>1101</v>
      </c>
      <c r="B956" s="42" t="s">
        <v>380</v>
      </c>
      <c r="C956" s="37" t="s">
        <v>170</v>
      </c>
      <c r="D956" s="43">
        <v>1</v>
      </c>
      <c r="E956" s="39"/>
      <c r="F956" s="40">
        <f t="shared" si="14"/>
        <v>0</v>
      </c>
    </row>
    <row r="957" s="1" customFormat="1" spans="1:6">
      <c r="A957" s="37" t="s">
        <v>13</v>
      </c>
      <c r="B957" s="42" t="s">
        <v>381</v>
      </c>
      <c r="C957" s="37" t="s">
        <v>13</v>
      </c>
      <c r="D957" s="41"/>
      <c r="E957" s="39"/>
      <c r="F957" s="40">
        <f t="shared" si="14"/>
        <v>0</v>
      </c>
    </row>
    <row r="958" s="1" customFormat="1" spans="1:6">
      <c r="A958" s="37" t="s">
        <v>1102</v>
      </c>
      <c r="B958" s="42" t="s">
        <v>104</v>
      </c>
      <c r="C958" s="37" t="s">
        <v>17</v>
      </c>
      <c r="D958" s="43">
        <v>37.17</v>
      </c>
      <c r="E958" s="39"/>
      <c r="F958" s="40">
        <f t="shared" si="14"/>
        <v>0</v>
      </c>
    </row>
    <row r="959" s="1" customFormat="1" spans="1:6">
      <c r="A959" s="37" t="s">
        <v>1103</v>
      </c>
      <c r="B959" s="42" t="s">
        <v>347</v>
      </c>
      <c r="C959" s="37" t="s">
        <v>17</v>
      </c>
      <c r="D959" s="43">
        <v>22.5</v>
      </c>
      <c r="E959" s="39"/>
      <c r="F959" s="40">
        <f t="shared" si="14"/>
        <v>0</v>
      </c>
    </row>
    <row r="960" s="1" customFormat="1" spans="1:6">
      <c r="A960" s="37" t="s">
        <v>1104</v>
      </c>
      <c r="B960" s="42" t="s">
        <v>262</v>
      </c>
      <c r="C960" s="37" t="s">
        <v>83</v>
      </c>
      <c r="D960" s="43">
        <v>9.9</v>
      </c>
      <c r="E960" s="39"/>
      <c r="F960" s="40">
        <f t="shared" si="14"/>
        <v>0</v>
      </c>
    </row>
    <row r="961" s="1" customFormat="1" spans="1:6">
      <c r="A961" s="37" t="s">
        <v>1105</v>
      </c>
      <c r="B961" s="42" t="s">
        <v>386</v>
      </c>
      <c r="C961" s="37" t="s">
        <v>83</v>
      </c>
      <c r="D961" s="43">
        <v>18.46</v>
      </c>
      <c r="E961" s="39"/>
      <c r="F961" s="40">
        <f t="shared" si="14"/>
        <v>0</v>
      </c>
    </row>
    <row r="962" s="1" customFormat="1" ht="34.5" spans="1:6">
      <c r="A962" s="37" t="s">
        <v>13</v>
      </c>
      <c r="B962" s="42" t="s">
        <v>387</v>
      </c>
      <c r="C962" s="37" t="s">
        <v>13</v>
      </c>
      <c r="D962" s="41"/>
      <c r="E962" s="39"/>
      <c r="F962" s="40">
        <f t="shared" si="14"/>
        <v>0</v>
      </c>
    </row>
    <row r="963" s="1" customFormat="1" spans="1:6">
      <c r="A963" s="37" t="s">
        <v>1106</v>
      </c>
      <c r="B963" s="42" t="s">
        <v>102</v>
      </c>
      <c r="C963" s="37" t="s">
        <v>17</v>
      </c>
      <c r="D963" s="43">
        <v>31.059</v>
      </c>
      <c r="E963" s="39"/>
      <c r="F963" s="40">
        <f t="shared" si="14"/>
        <v>0</v>
      </c>
    </row>
    <row r="964" s="1" customFormat="1" spans="1:6">
      <c r="A964" s="37" t="s">
        <v>1107</v>
      </c>
      <c r="B964" s="42" t="s">
        <v>104</v>
      </c>
      <c r="C964" s="37" t="s">
        <v>17</v>
      </c>
      <c r="D964" s="43">
        <v>3.452</v>
      </c>
      <c r="E964" s="39"/>
      <c r="F964" s="40">
        <f t="shared" si="14"/>
        <v>0</v>
      </c>
    </row>
    <row r="965" s="1" customFormat="1" spans="1:6">
      <c r="A965" s="37" t="s">
        <v>13</v>
      </c>
      <c r="B965" s="42" t="s">
        <v>390</v>
      </c>
      <c r="C965" s="37" t="s">
        <v>13</v>
      </c>
      <c r="D965" s="41"/>
      <c r="E965" s="39"/>
      <c r="F965" s="40">
        <f t="shared" si="14"/>
        <v>0</v>
      </c>
    </row>
    <row r="966" s="1" customFormat="1" spans="1:6">
      <c r="A966" s="37" t="s">
        <v>1108</v>
      </c>
      <c r="B966" s="42" t="s">
        <v>98</v>
      </c>
      <c r="C966" s="37" t="s">
        <v>17</v>
      </c>
      <c r="D966" s="43">
        <v>48.044</v>
      </c>
      <c r="E966" s="39"/>
      <c r="F966" s="40">
        <f t="shared" si="14"/>
        <v>0</v>
      </c>
    </row>
    <row r="967" s="1" customFormat="1" spans="1:6">
      <c r="A967" s="37" t="s">
        <v>1109</v>
      </c>
      <c r="B967" s="42" t="s">
        <v>393</v>
      </c>
      <c r="C967" s="37" t="s">
        <v>17</v>
      </c>
      <c r="D967" s="43">
        <v>20.982</v>
      </c>
      <c r="E967" s="39"/>
      <c r="F967" s="40">
        <f t="shared" si="14"/>
        <v>0</v>
      </c>
    </row>
    <row r="968" s="1" customFormat="1" spans="1:6">
      <c r="A968" s="37" t="s">
        <v>1110</v>
      </c>
      <c r="B968" s="42" t="s">
        <v>332</v>
      </c>
      <c r="C968" s="37" t="s">
        <v>17</v>
      </c>
      <c r="D968" s="43">
        <v>7.332</v>
      </c>
      <c r="E968" s="39"/>
      <c r="F968" s="40">
        <f t="shared" si="14"/>
        <v>0</v>
      </c>
    </row>
    <row r="969" s="1" customFormat="1" spans="1:6">
      <c r="A969" s="37" t="s">
        <v>1111</v>
      </c>
      <c r="B969" s="42" t="s">
        <v>396</v>
      </c>
      <c r="C969" s="37" t="s">
        <v>52</v>
      </c>
      <c r="D969" s="43">
        <v>2</v>
      </c>
      <c r="E969" s="39"/>
      <c r="F969" s="40">
        <f t="shared" si="14"/>
        <v>0</v>
      </c>
    </row>
    <row r="970" s="1" customFormat="1" spans="1:6">
      <c r="A970" s="37" t="s">
        <v>1112</v>
      </c>
      <c r="B970" s="42" t="s">
        <v>98</v>
      </c>
      <c r="C970" s="37" t="s">
        <v>17</v>
      </c>
      <c r="D970" s="43">
        <v>6.448</v>
      </c>
      <c r="E970" s="39"/>
      <c r="F970" s="40">
        <f t="shared" si="14"/>
        <v>0</v>
      </c>
    </row>
    <row r="971" s="1" customFormat="1" spans="1:6">
      <c r="A971" s="37" t="s">
        <v>1113</v>
      </c>
      <c r="B971" s="42" t="s">
        <v>102</v>
      </c>
      <c r="C971" s="37" t="s">
        <v>17</v>
      </c>
      <c r="D971" s="43">
        <v>6.448</v>
      </c>
      <c r="E971" s="39"/>
      <c r="F971" s="40">
        <f t="shared" ref="F971:F1034" si="15">ROUND(D971*E971,0)</f>
        <v>0</v>
      </c>
    </row>
    <row r="972" s="1" customFormat="1" ht="51.75" spans="1:6">
      <c r="A972" s="37" t="s">
        <v>1114</v>
      </c>
      <c r="B972" s="42" t="s">
        <v>400</v>
      </c>
      <c r="C972" s="37" t="s">
        <v>401</v>
      </c>
      <c r="D972" s="43">
        <v>5</v>
      </c>
      <c r="E972" s="39"/>
      <c r="F972" s="40">
        <f t="shared" si="15"/>
        <v>0</v>
      </c>
    </row>
    <row r="973" s="1" customFormat="1" ht="51.75" spans="1:6">
      <c r="A973" s="37" t="s">
        <v>1115</v>
      </c>
      <c r="B973" s="42" t="s">
        <v>400</v>
      </c>
      <c r="C973" s="37" t="s">
        <v>401</v>
      </c>
      <c r="D973" s="43">
        <v>2</v>
      </c>
      <c r="E973" s="39"/>
      <c r="F973" s="40">
        <f t="shared" si="15"/>
        <v>0</v>
      </c>
    </row>
    <row r="974" s="1" customFormat="1" spans="1:6">
      <c r="A974" s="37" t="s">
        <v>1116</v>
      </c>
      <c r="B974" s="42" t="s">
        <v>282</v>
      </c>
      <c r="C974" s="37" t="s">
        <v>17</v>
      </c>
      <c r="D974" s="43">
        <v>1.23</v>
      </c>
      <c r="E974" s="39"/>
      <c r="F974" s="40">
        <f t="shared" si="15"/>
        <v>0</v>
      </c>
    </row>
    <row r="975" s="1" customFormat="1" spans="1:6">
      <c r="A975" s="37" t="s">
        <v>1117</v>
      </c>
      <c r="B975" s="42" t="s">
        <v>125</v>
      </c>
      <c r="C975" s="37" t="s">
        <v>17</v>
      </c>
      <c r="D975" s="43">
        <v>0.51</v>
      </c>
      <c r="E975" s="39"/>
      <c r="F975" s="40">
        <f t="shared" si="15"/>
        <v>0</v>
      </c>
    </row>
    <row r="976" s="1" customFormat="1" spans="1:6">
      <c r="A976" s="37" t="s">
        <v>1118</v>
      </c>
      <c r="B976" s="42" t="s">
        <v>102</v>
      </c>
      <c r="C976" s="37" t="s">
        <v>17</v>
      </c>
      <c r="D976" s="43">
        <v>198.653</v>
      </c>
      <c r="E976" s="39"/>
      <c r="F976" s="40">
        <f t="shared" si="15"/>
        <v>0</v>
      </c>
    </row>
    <row r="977" s="1" customFormat="1" spans="1:6">
      <c r="A977" s="37" t="s">
        <v>1119</v>
      </c>
      <c r="B977" s="42" t="s">
        <v>107</v>
      </c>
      <c r="C977" s="37" t="s">
        <v>17</v>
      </c>
      <c r="D977" s="43">
        <v>5.436</v>
      </c>
      <c r="E977" s="39"/>
      <c r="F977" s="40">
        <f t="shared" si="15"/>
        <v>0</v>
      </c>
    </row>
    <row r="978" s="1" customFormat="1" spans="1:6">
      <c r="A978" s="37" t="s">
        <v>13</v>
      </c>
      <c r="B978" s="42" t="s">
        <v>408</v>
      </c>
      <c r="C978" s="37" t="s">
        <v>13</v>
      </c>
      <c r="D978" s="41"/>
      <c r="E978" s="39"/>
      <c r="F978" s="40">
        <f t="shared" si="15"/>
        <v>0</v>
      </c>
    </row>
    <row r="979" s="1" customFormat="1" spans="1:6">
      <c r="A979" s="37" t="s">
        <v>1120</v>
      </c>
      <c r="B979" s="42" t="s">
        <v>102</v>
      </c>
      <c r="C979" s="37" t="s">
        <v>17</v>
      </c>
      <c r="D979" s="43">
        <v>55.206</v>
      </c>
      <c r="E979" s="39"/>
      <c r="F979" s="40">
        <f t="shared" si="15"/>
        <v>0</v>
      </c>
    </row>
    <row r="980" s="1" customFormat="1" spans="1:6">
      <c r="A980" s="37" t="s">
        <v>1121</v>
      </c>
      <c r="B980" s="42" t="s">
        <v>107</v>
      </c>
      <c r="C980" s="37" t="s">
        <v>17</v>
      </c>
      <c r="D980" s="43">
        <v>1.278</v>
      </c>
      <c r="E980" s="39"/>
      <c r="F980" s="40">
        <f t="shared" si="15"/>
        <v>0</v>
      </c>
    </row>
    <row r="981" s="1" customFormat="1" spans="1:6">
      <c r="A981" s="37" t="s">
        <v>13</v>
      </c>
      <c r="B981" s="42" t="s">
        <v>411</v>
      </c>
      <c r="C981" s="37" t="s">
        <v>13</v>
      </c>
      <c r="D981" s="41"/>
      <c r="E981" s="39"/>
      <c r="F981" s="40">
        <f t="shared" si="15"/>
        <v>0</v>
      </c>
    </row>
    <row r="982" s="1" customFormat="1" spans="1:6">
      <c r="A982" s="37" t="s">
        <v>1122</v>
      </c>
      <c r="B982" s="42" t="s">
        <v>102</v>
      </c>
      <c r="C982" s="37" t="s">
        <v>17</v>
      </c>
      <c r="D982" s="43">
        <v>119.068</v>
      </c>
      <c r="E982" s="39"/>
      <c r="F982" s="40">
        <f t="shared" si="15"/>
        <v>0</v>
      </c>
    </row>
    <row r="983" s="1" customFormat="1" spans="1:6">
      <c r="A983" s="37" t="s">
        <v>1123</v>
      </c>
      <c r="B983" s="42" t="s">
        <v>107</v>
      </c>
      <c r="C983" s="37" t="s">
        <v>17</v>
      </c>
      <c r="D983" s="43">
        <v>2.6</v>
      </c>
      <c r="E983" s="39"/>
      <c r="F983" s="40">
        <f t="shared" si="15"/>
        <v>0</v>
      </c>
    </row>
    <row r="984" s="1" customFormat="1" spans="1:6">
      <c r="A984" s="37" t="s">
        <v>13</v>
      </c>
      <c r="B984" s="42" t="s">
        <v>414</v>
      </c>
      <c r="C984" s="37" t="s">
        <v>13</v>
      </c>
      <c r="D984" s="41"/>
      <c r="E984" s="39"/>
      <c r="F984" s="40">
        <f t="shared" si="15"/>
        <v>0</v>
      </c>
    </row>
    <row r="985" s="1" customFormat="1" spans="1:6">
      <c r="A985" s="37" t="s">
        <v>1124</v>
      </c>
      <c r="B985" s="42" t="s">
        <v>102</v>
      </c>
      <c r="C985" s="37" t="s">
        <v>17</v>
      </c>
      <c r="D985" s="43">
        <v>225.364</v>
      </c>
      <c r="E985" s="39"/>
      <c r="F985" s="40">
        <f t="shared" si="15"/>
        <v>0</v>
      </c>
    </row>
    <row r="986" s="1" customFormat="1" spans="1:6">
      <c r="A986" s="37" t="s">
        <v>1125</v>
      </c>
      <c r="B986" s="42" t="s">
        <v>107</v>
      </c>
      <c r="C986" s="37" t="s">
        <v>17</v>
      </c>
      <c r="D986" s="43">
        <v>5.171</v>
      </c>
      <c r="E986" s="39"/>
      <c r="F986" s="40">
        <f t="shared" si="15"/>
        <v>0</v>
      </c>
    </row>
    <row r="987" s="1" customFormat="1" spans="1:6">
      <c r="A987" s="37" t="s">
        <v>13</v>
      </c>
      <c r="B987" s="42" t="s">
        <v>417</v>
      </c>
      <c r="C987" s="37" t="s">
        <v>13</v>
      </c>
      <c r="D987" s="41"/>
      <c r="E987" s="39"/>
      <c r="F987" s="40">
        <f t="shared" si="15"/>
        <v>0</v>
      </c>
    </row>
    <row r="988" s="1" customFormat="1" spans="1:6">
      <c r="A988" s="37" t="s">
        <v>1126</v>
      </c>
      <c r="B988" s="42" t="s">
        <v>102</v>
      </c>
      <c r="C988" s="37" t="s">
        <v>17</v>
      </c>
      <c r="D988" s="43">
        <v>79.966</v>
      </c>
      <c r="E988" s="39"/>
      <c r="F988" s="40">
        <f t="shared" si="15"/>
        <v>0</v>
      </c>
    </row>
    <row r="989" s="1" customFormat="1" spans="1:6">
      <c r="A989" s="37" t="s">
        <v>1127</v>
      </c>
      <c r="B989" s="42" t="s">
        <v>107</v>
      </c>
      <c r="C989" s="37" t="s">
        <v>17</v>
      </c>
      <c r="D989" s="43">
        <v>2.004</v>
      </c>
      <c r="E989" s="39"/>
      <c r="F989" s="40">
        <f t="shared" si="15"/>
        <v>0</v>
      </c>
    </row>
    <row r="990" s="1" customFormat="1" spans="1:6">
      <c r="A990" s="37" t="s">
        <v>13</v>
      </c>
      <c r="B990" s="42" t="s">
        <v>420</v>
      </c>
      <c r="C990" s="37" t="s">
        <v>13</v>
      </c>
      <c r="D990" s="41"/>
      <c r="E990" s="39"/>
      <c r="F990" s="40">
        <f t="shared" si="15"/>
        <v>0</v>
      </c>
    </row>
    <row r="991" s="1" customFormat="1" spans="1:6">
      <c r="A991" s="37" t="s">
        <v>1128</v>
      </c>
      <c r="B991" s="42" t="s">
        <v>102</v>
      </c>
      <c r="C991" s="37" t="s">
        <v>17</v>
      </c>
      <c r="D991" s="43">
        <v>58.33</v>
      </c>
      <c r="E991" s="39"/>
      <c r="F991" s="40">
        <f t="shared" si="15"/>
        <v>0</v>
      </c>
    </row>
    <row r="992" s="1" customFormat="1" spans="1:6">
      <c r="A992" s="37" t="s">
        <v>1129</v>
      </c>
      <c r="B992" s="42" t="s">
        <v>107</v>
      </c>
      <c r="C992" s="37" t="s">
        <v>17</v>
      </c>
      <c r="D992" s="43">
        <v>1.729</v>
      </c>
      <c r="E992" s="39"/>
      <c r="F992" s="40">
        <f t="shared" si="15"/>
        <v>0</v>
      </c>
    </row>
    <row r="993" s="1" customFormat="1" spans="1:6">
      <c r="A993" s="37" t="s">
        <v>13</v>
      </c>
      <c r="B993" s="42" t="s">
        <v>423</v>
      </c>
      <c r="C993" s="37" t="s">
        <v>13</v>
      </c>
      <c r="D993" s="41"/>
      <c r="E993" s="39"/>
      <c r="F993" s="40">
        <f t="shared" si="15"/>
        <v>0</v>
      </c>
    </row>
    <row r="994" s="1" customFormat="1" spans="1:6">
      <c r="A994" s="37" t="s">
        <v>1130</v>
      </c>
      <c r="B994" s="42" t="s">
        <v>102</v>
      </c>
      <c r="C994" s="37" t="s">
        <v>17</v>
      </c>
      <c r="D994" s="43">
        <v>202.657</v>
      </c>
      <c r="E994" s="39"/>
      <c r="F994" s="40">
        <f t="shared" si="15"/>
        <v>0</v>
      </c>
    </row>
    <row r="995" s="1" customFormat="1" spans="1:6">
      <c r="A995" s="37" t="s">
        <v>1131</v>
      </c>
      <c r="B995" s="42" t="s">
        <v>107</v>
      </c>
      <c r="C995" s="37" t="s">
        <v>17</v>
      </c>
      <c r="D995" s="43">
        <v>4.614</v>
      </c>
      <c r="E995" s="39"/>
      <c r="F995" s="40">
        <f t="shared" si="15"/>
        <v>0</v>
      </c>
    </row>
    <row r="996" s="1" customFormat="1" spans="1:6">
      <c r="A996" s="37" t="s">
        <v>13</v>
      </c>
      <c r="B996" s="42" t="s">
        <v>426</v>
      </c>
      <c r="C996" s="37" t="s">
        <v>13</v>
      </c>
      <c r="D996" s="41"/>
      <c r="E996" s="39"/>
      <c r="F996" s="40">
        <f t="shared" si="15"/>
        <v>0</v>
      </c>
    </row>
    <row r="997" s="1" customFormat="1" spans="1:6">
      <c r="A997" s="37" t="s">
        <v>1132</v>
      </c>
      <c r="B997" s="42" t="s">
        <v>102</v>
      </c>
      <c r="C997" s="37" t="s">
        <v>17</v>
      </c>
      <c r="D997" s="43">
        <v>141.468</v>
      </c>
      <c r="E997" s="39"/>
      <c r="F997" s="40">
        <f t="shared" si="15"/>
        <v>0</v>
      </c>
    </row>
    <row r="998" s="1" customFormat="1" spans="1:6">
      <c r="A998" s="37" t="s">
        <v>1133</v>
      </c>
      <c r="B998" s="42" t="s">
        <v>107</v>
      </c>
      <c r="C998" s="37" t="s">
        <v>17</v>
      </c>
      <c r="D998" s="43">
        <v>3.02</v>
      </c>
      <c r="E998" s="39"/>
      <c r="F998" s="40">
        <f t="shared" si="15"/>
        <v>0</v>
      </c>
    </row>
    <row r="999" s="1" customFormat="1" spans="1:6">
      <c r="A999" s="37" t="s">
        <v>13</v>
      </c>
      <c r="B999" s="42" t="s">
        <v>429</v>
      </c>
      <c r="C999" s="37" t="s">
        <v>13</v>
      </c>
      <c r="D999" s="41"/>
      <c r="E999" s="39"/>
      <c r="F999" s="40">
        <f t="shared" si="15"/>
        <v>0</v>
      </c>
    </row>
    <row r="1000" s="1" customFormat="1" spans="1:6">
      <c r="A1000" s="37" t="s">
        <v>1134</v>
      </c>
      <c r="B1000" s="42" t="s">
        <v>102</v>
      </c>
      <c r="C1000" s="37" t="s">
        <v>17</v>
      </c>
      <c r="D1000" s="43">
        <v>33.71</v>
      </c>
      <c r="E1000" s="39"/>
      <c r="F1000" s="40">
        <f t="shared" si="15"/>
        <v>0</v>
      </c>
    </row>
    <row r="1001" s="1" customFormat="1" spans="1:6">
      <c r="A1001" s="37" t="s">
        <v>1135</v>
      </c>
      <c r="B1001" s="42" t="s">
        <v>107</v>
      </c>
      <c r="C1001" s="37" t="s">
        <v>17</v>
      </c>
      <c r="D1001" s="43">
        <v>0.71</v>
      </c>
      <c r="E1001" s="39"/>
      <c r="F1001" s="40">
        <f t="shared" si="15"/>
        <v>0</v>
      </c>
    </row>
    <row r="1002" s="1" customFormat="1" spans="1:6">
      <c r="A1002" s="37" t="s">
        <v>432</v>
      </c>
      <c r="B1002" s="37"/>
      <c r="C1002" s="37"/>
      <c r="D1002" s="38"/>
      <c r="E1002" s="39"/>
      <c r="F1002" s="40">
        <f t="shared" si="15"/>
        <v>0</v>
      </c>
    </row>
    <row r="1003" s="1" customFormat="1" spans="1:6">
      <c r="A1003" s="37" t="s">
        <v>1136</v>
      </c>
      <c r="B1003" s="42" t="s">
        <v>434</v>
      </c>
      <c r="C1003" s="37" t="s">
        <v>17</v>
      </c>
      <c r="D1003" s="43">
        <v>2.52</v>
      </c>
      <c r="E1003" s="39"/>
      <c r="F1003" s="40">
        <f t="shared" si="15"/>
        <v>0</v>
      </c>
    </row>
    <row r="1004" s="1" customFormat="1" spans="1:6">
      <c r="A1004" s="37" t="s">
        <v>1137</v>
      </c>
      <c r="B1004" s="42" t="s">
        <v>434</v>
      </c>
      <c r="C1004" s="37" t="s">
        <v>17</v>
      </c>
      <c r="D1004" s="43">
        <v>1.89</v>
      </c>
      <c r="E1004" s="39"/>
      <c r="F1004" s="40">
        <f t="shared" si="15"/>
        <v>0</v>
      </c>
    </row>
    <row r="1005" s="1" customFormat="1" spans="1:6">
      <c r="A1005" s="37" t="s">
        <v>1138</v>
      </c>
      <c r="B1005" s="42" t="s">
        <v>437</v>
      </c>
      <c r="C1005" s="37" t="s">
        <v>17</v>
      </c>
      <c r="D1005" s="43">
        <v>3.78</v>
      </c>
      <c r="E1005" s="39"/>
      <c r="F1005" s="40">
        <f t="shared" si="15"/>
        <v>0</v>
      </c>
    </row>
    <row r="1006" s="1" customFormat="1" spans="1:6">
      <c r="A1006" s="37" t="s">
        <v>1139</v>
      </c>
      <c r="B1006" s="42" t="s">
        <v>437</v>
      </c>
      <c r="C1006" s="37" t="s">
        <v>17</v>
      </c>
      <c r="D1006" s="43">
        <v>9.45</v>
      </c>
      <c r="E1006" s="39"/>
      <c r="F1006" s="40">
        <f t="shared" si="15"/>
        <v>0</v>
      </c>
    </row>
    <row r="1007" s="1" customFormat="1" spans="1:6">
      <c r="A1007" s="37" t="s">
        <v>1140</v>
      </c>
      <c r="B1007" s="42" t="s">
        <v>440</v>
      </c>
      <c r="C1007" s="37" t="s">
        <v>115</v>
      </c>
      <c r="D1007" s="43">
        <v>1</v>
      </c>
      <c r="E1007" s="39"/>
      <c r="F1007" s="40">
        <f t="shared" si="15"/>
        <v>0</v>
      </c>
    </row>
    <row r="1008" s="1" customFormat="1" spans="1:6">
      <c r="A1008" s="37" t="s">
        <v>1141</v>
      </c>
      <c r="B1008" s="42" t="s">
        <v>442</v>
      </c>
      <c r="C1008" s="37" t="s">
        <v>17</v>
      </c>
      <c r="D1008" s="43">
        <v>16.8</v>
      </c>
      <c r="E1008" s="39"/>
      <c r="F1008" s="40">
        <f t="shared" si="15"/>
        <v>0</v>
      </c>
    </row>
    <row r="1009" s="1" customFormat="1" spans="1:6">
      <c r="A1009" s="37" t="s">
        <v>1142</v>
      </c>
      <c r="B1009" s="42" t="s">
        <v>442</v>
      </c>
      <c r="C1009" s="37" t="s">
        <v>17</v>
      </c>
      <c r="D1009" s="43">
        <v>21.6</v>
      </c>
      <c r="E1009" s="39"/>
      <c r="F1009" s="40">
        <f t="shared" si="15"/>
        <v>0</v>
      </c>
    </row>
    <row r="1010" s="1" customFormat="1" spans="1:6">
      <c r="A1010" s="37" t="s">
        <v>1143</v>
      </c>
      <c r="B1010" s="42" t="s">
        <v>442</v>
      </c>
      <c r="C1010" s="37" t="s">
        <v>17</v>
      </c>
      <c r="D1010" s="43">
        <v>8.1</v>
      </c>
      <c r="E1010" s="39"/>
      <c r="F1010" s="40">
        <f t="shared" si="15"/>
        <v>0</v>
      </c>
    </row>
    <row r="1011" s="1" customFormat="1" spans="1:6">
      <c r="A1011" s="37" t="s">
        <v>1144</v>
      </c>
      <c r="B1011" s="42" t="s">
        <v>442</v>
      </c>
      <c r="C1011" s="37" t="s">
        <v>17</v>
      </c>
      <c r="D1011" s="43">
        <v>11.7</v>
      </c>
      <c r="E1011" s="39"/>
      <c r="F1011" s="40">
        <f t="shared" si="15"/>
        <v>0</v>
      </c>
    </row>
    <row r="1012" s="1" customFormat="1" spans="1:6">
      <c r="A1012" s="37" t="s">
        <v>1145</v>
      </c>
      <c r="B1012" s="42" t="s">
        <v>442</v>
      </c>
      <c r="C1012" s="37" t="s">
        <v>17</v>
      </c>
      <c r="D1012" s="43">
        <v>9.6</v>
      </c>
      <c r="E1012" s="39"/>
      <c r="F1012" s="40">
        <f t="shared" si="15"/>
        <v>0</v>
      </c>
    </row>
    <row r="1013" s="1" customFormat="1" spans="1:6">
      <c r="A1013" s="37" t="s">
        <v>1146</v>
      </c>
      <c r="B1013" s="42" t="s">
        <v>442</v>
      </c>
      <c r="C1013" s="37" t="s">
        <v>17</v>
      </c>
      <c r="D1013" s="43">
        <v>8.4</v>
      </c>
      <c r="E1013" s="39"/>
      <c r="F1013" s="40">
        <f t="shared" si="15"/>
        <v>0</v>
      </c>
    </row>
    <row r="1014" s="1" customFormat="1" spans="1:6">
      <c r="A1014" s="37" t="s">
        <v>1147</v>
      </c>
      <c r="B1014" s="42" t="s">
        <v>442</v>
      </c>
      <c r="C1014" s="37" t="s">
        <v>17</v>
      </c>
      <c r="D1014" s="43">
        <v>8.4</v>
      </c>
      <c r="E1014" s="39"/>
      <c r="F1014" s="40">
        <f t="shared" si="15"/>
        <v>0</v>
      </c>
    </row>
    <row r="1015" s="1" customFormat="1" spans="1:6">
      <c r="A1015" s="37" t="s">
        <v>1148</v>
      </c>
      <c r="B1015" s="42" t="s">
        <v>452</v>
      </c>
      <c r="C1015" s="37" t="s">
        <v>17</v>
      </c>
      <c r="D1015" s="43">
        <v>17.6</v>
      </c>
      <c r="E1015" s="39"/>
      <c r="F1015" s="40">
        <f t="shared" si="15"/>
        <v>0</v>
      </c>
    </row>
    <row r="1016" s="1" customFormat="1" spans="1:6">
      <c r="A1016" s="37" t="s">
        <v>1149</v>
      </c>
      <c r="B1016" s="42" t="s">
        <v>119</v>
      </c>
      <c r="C1016" s="37" t="s">
        <v>17</v>
      </c>
      <c r="D1016" s="43">
        <v>4.515</v>
      </c>
      <c r="E1016" s="39"/>
      <c r="F1016" s="40">
        <f t="shared" si="15"/>
        <v>0</v>
      </c>
    </row>
    <row r="1017" s="1" customFormat="1" spans="1:6">
      <c r="A1017" s="37" t="s">
        <v>454</v>
      </c>
      <c r="B1017" s="37"/>
      <c r="C1017" s="37"/>
      <c r="D1017" s="38"/>
      <c r="E1017" s="39"/>
      <c r="F1017" s="40">
        <f t="shared" si="15"/>
        <v>0</v>
      </c>
    </row>
    <row r="1018" s="1" customFormat="1" spans="1:6">
      <c r="A1018" s="37" t="s">
        <v>137</v>
      </c>
      <c r="B1018" s="37"/>
      <c r="C1018" s="37"/>
      <c r="D1018" s="38"/>
      <c r="E1018" s="39"/>
      <c r="F1018" s="40">
        <f t="shared" si="15"/>
        <v>0</v>
      </c>
    </row>
    <row r="1019" s="1" customFormat="1" ht="34.5" spans="1:6">
      <c r="A1019" s="37" t="s">
        <v>13</v>
      </c>
      <c r="B1019" s="42" t="s">
        <v>1150</v>
      </c>
      <c r="C1019" s="37" t="s">
        <v>13</v>
      </c>
      <c r="D1019" s="41"/>
      <c r="E1019" s="39"/>
      <c r="F1019" s="40">
        <f t="shared" si="15"/>
        <v>0</v>
      </c>
    </row>
    <row r="1020" s="1" customFormat="1" spans="1:6">
      <c r="A1020" s="37" t="s">
        <v>1151</v>
      </c>
      <c r="B1020" s="42" t="s">
        <v>144</v>
      </c>
      <c r="C1020" s="37" t="s">
        <v>17</v>
      </c>
      <c r="D1020" s="43">
        <v>13.68</v>
      </c>
      <c r="E1020" s="39"/>
      <c r="F1020" s="40">
        <f t="shared" si="15"/>
        <v>0</v>
      </c>
    </row>
    <row r="1021" s="1" customFormat="1" spans="1:6">
      <c r="A1021" s="37" t="s">
        <v>1152</v>
      </c>
      <c r="B1021" s="42" t="s">
        <v>144</v>
      </c>
      <c r="C1021" s="37" t="s">
        <v>17</v>
      </c>
      <c r="D1021" s="43">
        <v>40.6</v>
      </c>
      <c r="E1021" s="39"/>
      <c r="F1021" s="40">
        <f t="shared" si="15"/>
        <v>0</v>
      </c>
    </row>
    <row r="1022" s="1" customFormat="1" spans="1:6">
      <c r="A1022" s="37" t="s">
        <v>13</v>
      </c>
      <c r="B1022" s="42" t="s">
        <v>1153</v>
      </c>
      <c r="C1022" s="37" t="s">
        <v>13</v>
      </c>
      <c r="D1022" s="41"/>
      <c r="E1022" s="39"/>
      <c r="F1022" s="40">
        <f t="shared" si="15"/>
        <v>0</v>
      </c>
    </row>
    <row r="1023" s="1" customFormat="1" spans="1:6">
      <c r="A1023" s="37" t="s">
        <v>1154</v>
      </c>
      <c r="B1023" s="42" t="s">
        <v>151</v>
      </c>
      <c r="C1023" s="37" t="s">
        <v>22</v>
      </c>
      <c r="D1023" s="43">
        <v>14.602</v>
      </c>
      <c r="E1023" s="39"/>
      <c r="F1023" s="40">
        <f t="shared" si="15"/>
        <v>0</v>
      </c>
    </row>
    <row r="1024" s="1" customFormat="1" spans="1:6">
      <c r="A1024" s="37" t="s">
        <v>1155</v>
      </c>
      <c r="B1024" s="42" t="s">
        <v>151</v>
      </c>
      <c r="C1024" s="37" t="s">
        <v>22</v>
      </c>
      <c r="D1024" s="43">
        <v>0.588</v>
      </c>
      <c r="E1024" s="39"/>
      <c r="F1024" s="40">
        <f t="shared" si="15"/>
        <v>0</v>
      </c>
    </row>
    <row r="1025" s="1" customFormat="1" spans="1:6">
      <c r="A1025" s="37" t="s">
        <v>1156</v>
      </c>
      <c r="B1025" s="42" t="s">
        <v>169</v>
      </c>
      <c r="C1025" s="37" t="s">
        <v>170</v>
      </c>
      <c r="D1025" s="43">
        <v>4</v>
      </c>
      <c r="E1025" s="39"/>
      <c r="F1025" s="40">
        <f t="shared" si="15"/>
        <v>0</v>
      </c>
    </row>
    <row r="1026" s="1" customFormat="1" spans="1:6">
      <c r="A1026" s="37" t="s">
        <v>1157</v>
      </c>
      <c r="B1026" s="42" t="s">
        <v>169</v>
      </c>
      <c r="C1026" s="37" t="s">
        <v>170</v>
      </c>
      <c r="D1026" s="43">
        <v>4</v>
      </c>
      <c r="E1026" s="39"/>
      <c r="F1026" s="40">
        <f t="shared" si="15"/>
        <v>0</v>
      </c>
    </row>
    <row r="1027" s="1" customFormat="1" spans="1:6">
      <c r="A1027" s="37" t="s">
        <v>1158</v>
      </c>
      <c r="B1027" s="42" t="s">
        <v>157</v>
      </c>
      <c r="C1027" s="37" t="s">
        <v>83</v>
      </c>
      <c r="D1027" s="43">
        <v>3.6</v>
      </c>
      <c r="E1027" s="39"/>
      <c r="F1027" s="40">
        <f t="shared" si="15"/>
        <v>0</v>
      </c>
    </row>
    <row r="1028" s="1" customFormat="1" spans="1:6">
      <c r="A1028" s="37" t="s">
        <v>1159</v>
      </c>
      <c r="B1028" s="42" t="s">
        <v>159</v>
      </c>
      <c r="C1028" s="37" t="s">
        <v>115</v>
      </c>
      <c r="D1028" s="43">
        <v>4</v>
      </c>
      <c r="E1028" s="39"/>
      <c r="F1028" s="40">
        <f t="shared" si="15"/>
        <v>0</v>
      </c>
    </row>
    <row r="1029" s="1" customFormat="1" spans="1:6">
      <c r="A1029" s="37" t="s">
        <v>1160</v>
      </c>
      <c r="B1029" s="42" t="s">
        <v>164</v>
      </c>
      <c r="C1029" s="37" t="s">
        <v>17</v>
      </c>
      <c r="D1029" s="43">
        <v>20.16</v>
      </c>
      <c r="E1029" s="39"/>
      <c r="F1029" s="40">
        <f t="shared" si="15"/>
        <v>0</v>
      </c>
    </row>
    <row r="1030" s="1" customFormat="1" spans="1:6">
      <c r="A1030" s="37" t="s">
        <v>1161</v>
      </c>
      <c r="B1030" s="42" t="s">
        <v>177</v>
      </c>
      <c r="C1030" s="37" t="s">
        <v>17</v>
      </c>
      <c r="D1030" s="43">
        <v>97.08</v>
      </c>
      <c r="E1030" s="39"/>
      <c r="F1030" s="40">
        <f t="shared" si="15"/>
        <v>0</v>
      </c>
    </row>
    <row r="1031" s="1" customFormat="1" spans="1:6">
      <c r="A1031" s="37" t="s">
        <v>1162</v>
      </c>
      <c r="B1031" s="42" t="s">
        <v>142</v>
      </c>
      <c r="C1031" s="37" t="s">
        <v>17</v>
      </c>
      <c r="D1031" s="43">
        <v>100.5</v>
      </c>
      <c r="E1031" s="39"/>
      <c r="F1031" s="40">
        <f t="shared" si="15"/>
        <v>0</v>
      </c>
    </row>
    <row r="1032" s="1" customFormat="1" spans="1:6">
      <c r="A1032" s="37" t="s">
        <v>1163</v>
      </c>
      <c r="B1032" s="42" t="s">
        <v>167</v>
      </c>
      <c r="C1032" s="37" t="s">
        <v>83</v>
      </c>
      <c r="D1032" s="43">
        <v>37</v>
      </c>
      <c r="E1032" s="39"/>
      <c r="F1032" s="40">
        <f t="shared" si="15"/>
        <v>0</v>
      </c>
    </row>
    <row r="1033" s="1" customFormat="1" spans="1:6">
      <c r="A1033" s="37" t="s">
        <v>1164</v>
      </c>
      <c r="B1033" s="42" t="s">
        <v>30</v>
      </c>
      <c r="C1033" s="37" t="s">
        <v>22</v>
      </c>
      <c r="D1033" s="43">
        <v>35.943</v>
      </c>
      <c r="E1033" s="39"/>
      <c r="F1033" s="40">
        <f t="shared" si="15"/>
        <v>0</v>
      </c>
    </row>
    <row r="1034" s="1" customFormat="1" spans="1:6">
      <c r="A1034" s="37" t="s">
        <v>183</v>
      </c>
      <c r="B1034" s="37"/>
      <c r="C1034" s="37"/>
      <c r="D1034" s="38"/>
      <c r="E1034" s="39"/>
      <c r="F1034" s="40">
        <f t="shared" si="15"/>
        <v>0</v>
      </c>
    </row>
    <row r="1035" s="1" customFormat="1" spans="1:6">
      <c r="A1035" s="37" t="s">
        <v>1165</v>
      </c>
      <c r="B1035" s="42" t="s">
        <v>185</v>
      </c>
      <c r="C1035" s="37" t="s">
        <v>22</v>
      </c>
      <c r="D1035" s="43">
        <v>8.815</v>
      </c>
      <c r="E1035" s="39"/>
      <c r="F1035" s="40">
        <f t="shared" ref="F1035:F1098" si="16">ROUND(D1035*E1035,0)</f>
        <v>0</v>
      </c>
    </row>
    <row r="1036" s="1" customFormat="1" spans="1:6">
      <c r="A1036" s="37" t="s">
        <v>1166</v>
      </c>
      <c r="B1036" s="42" t="s">
        <v>190</v>
      </c>
      <c r="C1036" s="37" t="s">
        <v>17</v>
      </c>
      <c r="D1036" s="43">
        <v>133.07</v>
      </c>
      <c r="E1036" s="39"/>
      <c r="F1036" s="40">
        <f t="shared" si="16"/>
        <v>0</v>
      </c>
    </row>
    <row r="1037" s="1" customFormat="1" spans="1:6">
      <c r="A1037" s="37" t="s">
        <v>1167</v>
      </c>
      <c r="B1037" s="42" t="s">
        <v>193</v>
      </c>
      <c r="C1037" s="37" t="s">
        <v>22</v>
      </c>
      <c r="D1037" s="43">
        <v>0.056</v>
      </c>
      <c r="E1037" s="39"/>
      <c r="F1037" s="40">
        <f t="shared" si="16"/>
        <v>0</v>
      </c>
    </row>
    <row r="1038" s="1" customFormat="1" spans="1:6">
      <c r="A1038" s="37" t="s">
        <v>1168</v>
      </c>
      <c r="B1038" s="42" t="s">
        <v>195</v>
      </c>
      <c r="C1038" s="37" t="s">
        <v>22</v>
      </c>
      <c r="D1038" s="43">
        <v>0.1</v>
      </c>
      <c r="E1038" s="39"/>
      <c r="F1038" s="40">
        <f t="shared" si="16"/>
        <v>0</v>
      </c>
    </row>
    <row r="1039" s="1" customFormat="1" spans="1:6">
      <c r="A1039" s="37" t="s">
        <v>1169</v>
      </c>
      <c r="B1039" s="42" t="s">
        <v>34</v>
      </c>
      <c r="C1039" s="37" t="s">
        <v>35</v>
      </c>
      <c r="D1039" s="43">
        <v>0.003</v>
      </c>
      <c r="E1039" s="39"/>
      <c r="F1039" s="40">
        <f t="shared" si="16"/>
        <v>0</v>
      </c>
    </row>
    <row r="1040" s="1" customFormat="1" spans="1:6">
      <c r="A1040" s="37" t="s">
        <v>1170</v>
      </c>
      <c r="B1040" s="42" t="s">
        <v>34</v>
      </c>
      <c r="C1040" s="37" t="s">
        <v>35</v>
      </c>
      <c r="D1040" s="43">
        <v>0.003</v>
      </c>
      <c r="E1040" s="39"/>
      <c r="F1040" s="40">
        <f t="shared" si="16"/>
        <v>0</v>
      </c>
    </row>
    <row r="1041" s="1" customFormat="1" spans="1:6">
      <c r="A1041" s="37" t="s">
        <v>1171</v>
      </c>
      <c r="B1041" s="42" t="s">
        <v>34</v>
      </c>
      <c r="C1041" s="37" t="s">
        <v>35</v>
      </c>
      <c r="D1041" s="43">
        <v>0.015</v>
      </c>
      <c r="E1041" s="39"/>
      <c r="F1041" s="40">
        <f t="shared" si="16"/>
        <v>0</v>
      </c>
    </row>
    <row r="1042" s="1" customFormat="1" spans="1:6">
      <c r="A1042" s="37" t="s">
        <v>1172</v>
      </c>
      <c r="B1042" s="42" t="s">
        <v>51</v>
      </c>
      <c r="C1042" s="37" t="s">
        <v>52</v>
      </c>
      <c r="D1042" s="43">
        <v>80</v>
      </c>
      <c r="E1042" s="39"/>
      <c r="F1042" s="40">
        <f t="shared" si="16"/>
        <v>0</v>
      </c>
    </row>
    <row r="1043" s="1" customFormat="1" spans="1:6">
      <c r="A1043" s="37" t="s">
        <v>1173</v>
      </c>
      <c r="B1043" s="42" t="s">
        <v>34</v>
      </c>
      <c r="C1043" s="37" t="s">
        <v>35</v>
      </c>
      <c r="D1043" s="43">
        <v>0.006</v>
      </c>
      <c r="E1043" s="39"/>
      <c r="F1043" s="40">
        <f t="shared" si="16"/>
        <v>0</v>
      </c>
    </row>
    <row r="1044" s="1" customFormat="1" spans="1:6">
      <c r="A1044" s="37" t="s">
        <v>204</v>
      </c>
      <c r="B1044" s="37"/>
      <c r="C1044" s="37"/>
      <c r="D1044" s="38"/>
      <c r="E1044" s="39"/>
      <c r="F1044" s="40">
        <f t="shared" si="16"/>
        <v>0</v>
      </c>
    </row>
    <row r="1045" s="1" customFormat="1" spans="1:6">
      <c r="A1045" s="37" t="s">
        <v>1174</v>
      </c>
      <c r="B1045" s="42" t="s">
        <v>37</v>
      </c>
      <c r="C1045" s="37" t="s">
        <v>22</v>
      </c>
      <c r="D1045" s="43">
        <v>0.32</v>
      </c>
      <c r="E1045" s="39"/>
      <c r="F1045" s="40">
        <f t="shared" si="16"/>
        <v>0</v>
      </c>
    </row>
    <row r="1046" s="1" customFormat="1" spans="1:6">
      <c r="A1046" s="37" t="s">
        <v>1175</v>
      </c>
      <c r="B1046" s="42" t="s">
        <v>208</v>
      </c>
      <c r="C1046" s="37" t="s">
        <v>17</v>
      </c>
      <c r="D1046" s="43">
        <v>12.768</v>
      </c>
      <c r="E1046" s="39"/>
      <c r="F1046" s="40">
        <f t="shared" si="16"/>
        <v>0</v>
      </c>
    </row>
    <row r="1047" s="1" customFormat="1" spans="1:6">
      <c r="A1047" s="37" t="s">
        <v>1176</v>
      </c>
      <c r="B1047" s="42" t="s">
        <v>211</v>
      </c>
      <c r="C1047" s="37" t="s">
        <v>17</v>
      </c>
      <c r="D1047" s="43">
        <v>12.768</v>
      </c>
      <c r="E1047" s="39"/>
      <c r="F1047" s="40">
        <f t="shared" si="16"/>
        <v>0</v>
      </c>
    </row>
    <row r="1048" s="1" customFormat="1" spans="1:6">
      <c r="A1048" s="37" t="s">
        <v>1177</v>
      </c>
      <c r="B1048" s="42" t="s">
        <v>208</v>
      </c>
      <c r="C1048" s="37" t="s">
        <v>17</v>
      </c>
      <c r="D1048" s="43">
        <v>88.168</v>
      </c>
      <c r="E1048" s="39"/>
      <c r="F1048" s="40">
        <f t="shared" si="16"/>
        <v>0</v>
      </c>
    </row>
    <row r="1049" s="1" customFormat="1" spans="1:6">
      <c r="A1049" s="37" t="s">
        <v>1178</v>
      </c>
      <c r="B1049" s="42" t="s">
        <v>90</v>
      </c>
      <c r="C1049" s="37" t="s">
        <v>17</v>
      </c>
      <c r="D1049" s="43">
        <v>2.208</v>
      </c>
      <c r="E1049" s="39"/>
      <c r="F1049" s="40">
        <f t="shared" si="16"/>
        <v>0</v>
      </c>
    </row>
    <row r="1050" s="1" customFormat="1" spans="1:6">
      <c r="A1050" s="37" t="s">
        <v>225</v>
      </c>
      <c r="B1050" s="37"/>
      <c r="C1050" s="37"/>
      <c r="D1050" s="38"/>
      <c r="E1050" s="39"/>
      <c r="F1050" s="40">
        <f t="shared" si="16"/>
        <v>0</v>
      </c>
    </row>
    <row r="1051" s="1" customFormat="1" spans="1:6">
      <c r="A1051" s="37" t="s">
        <v>1179</v>
      </c>
      <c r="B1051" s="42" t="s">
        <v>230</v>
      </c>
      <c r="C1051" s="37" t="s">
        <v>17</v>
      </c>
      <c r="D1051" s="43">
        <v>12.448</v>
      </c>
      <c r="E1051" s="39"/>
      <c r="F1051" s="40">
        <f t="shared" si="16"/>
        <v>0</v>
      </c>
    </row>
    <row r="1052" s="1" customFormat="1" spans="1:6">
      <c r="A1052" s="37" t="s">
        <v>1180</v>
      </c>
      <c r="B1052" s="42" t="s">
        <v>230</v>
      </c>
      <c r="C1052" s="37" t="s">
        <v>17</v>
      </c>
      <c r="D1052" s="43">
        <v>99.608</v>
      </c>
      <c r="E1052" s="39"/>
      <c r="F1052" s="40">
        <f t="shared" si="16"/>
        <v>0</v>
      </c>
    </row>
    <row r="1053" s="1" customFormat="1" spans="1:6">
      <c r="A1053" s="37" t="s">
        <v>275</v>
      </c>
      <c r="B1053" s="37"/>
      <c r="C1053" s="37"/>
      <c r="D1053" s="38"/>
      <c r="E1053" s="39"/>
      <c r="F1053" s="40">
        <f t="shared" si="16"/>
        <v>0</v>
      </c>
    </row>
    <row r="1054" s="1" customFormat="1" spans="1:6">
      <c r="A1054" s="37" t="s">
        <v>13</v>
      </c>
      <c r="B1054" s="42" t="s">
        <v>486</v>
      </c>
      <c r="C1054" s="37" t="s">
        <v>13</v>
      </c>
      <c r="D1054" s="41"/>
      <c r="E1054" s="39"/>
      <c r="F1054" s="40">
        <f t="shared" si="16"/>
        <v>0</v>
      </c>
    </row>
    <row r="1055" s="1" customFormat="1" spans="1:6">
      <c r="A1055" s="37" t="s">
        <v>1181</v>
      </c>
      <c r="B1055" s="42" t="s">
        <v>102</v>
      </c>
      <c r="C1055" s="37" t="s">
        <v>17</v>
      </c>
      <c r="D1055" s="43">
        <v>64.66</v>
      </c>
      <c r="E1055" s="39"/>
      <c r="F1055" s="40">
        <f t="shared" si="16"/>
        <v>0</v>
      </c>
    </row>
    <row r="1056" s="1" customFormat="1" spans="1:6">
      <c r="A1056" s="37" t="s">
        <v>1182</v>
      </c>
      <c r="B1056" s="42" t="s">
        <v>107</v>
      </c>
      <c r="C1056" s="37" t="s">
        <v>17</v>
      </c>
      <c r="D1056" s="43">
        <v>2.22</v>
      </c>
      <c r="E1056" s="39"/>
      <c r="F1056" s="40">
        <f t="shared" si="16"/>
        <v>0</v>
      </c>
    </row>
    <row r="1057" s="1" customFormat="1" spans="1:6">
      <c r="A1057" s="37" t="s">
        <v>13</v>
      </c>
      <c r="B1057" s="42" t="s">
        <v>489</v>
      </c>
      <c r="C1057" s="37" t="s">
        <v>13</v>
      </c>
      <c r="D1057" s="41"/>
      <c r="E1057" s="39"/>
      <c r="F1057" s="40">
        <f t="shared" si="16"/>
        <v>0</v>
      </c>
    </row>
    <row r="1058" s="1" customFormat="1" spans="1:6">
      <c r="A1058" s="37" t="s">
        <v>1183</v>
      </c>
      <c r="B1058" s="42" t="s">
        <v>102</v>
      </c>
      <c r="C1058" s="37" t="s">
        <v>17</v>
      </c>
      <c r="D1058" s="43">
        <v>57.8</v>
      </c>
      <c r="E1058" s="39"/>
      <c r="F1058" s="40">
        <f t="shared" si="16"/>
        <v>0</v>
      </c>
    </row>
    <row r="1059" s="1" customFormat="1" spans="1:6">
      <c r="A1059" s="37" t="s">
        <v>1184</v>
      </c>
      <c r="B1059" s="42" t="s">
        <v>107</v>
      </c>
      <c r="C1059" s="37" t="s">
        <v>17</v>
      </c>
      <c r="D1059" s="43">
        <v>1.975</v>
      </c>
      <c r="E1059" s="39"/>
      <c r="F1059" s="40">
        <f t="shared" si="16"/>
        <v>0</v>
      </c>
    </row>
    <row r="1060" s="1" customFormat="1" spans="1:6">
      <c r="A1060" s="37" t="s">
        <v>1185</v>
      </c>
      <c r="B1060" s="42" t="s">
        <v>104</v>
      </c>
      <c r="C1060" s="37" t="s">
        <v>17</v>
      </c>
      <c r="D1060" s="43">
        <v>22.265</v>
      </c>
      <c r="E1060" s="39"/>
      <c r="F1060" s="40">
        <f t="shared" si="16"/>
        <v>0</v>
      </c>
    </row>
    <row r="1061" s="1" customFormat="1" spans="1:6">
      <c r="A1061" s="37" t="s">
        <v>1186</v>
      </c>
      <c r="B1061" s="42" t="s">
        <v>347</v>
      </c>
      <c r="C1061" s="37" t="s">
        <v>17</v>
      </c>
      <c r="D1061" s="43">
        <v>8.15</v>
      </c>
      <c r="E1061" s="39"/>
      <c r="F1061" s="40">
        <f t="shared" si="16"/>
        <v>0</v>
      </c>
    </row>
    <row r="1062" s="1" customFormat="1" spans="1:6">
      <c r="A1062" s="37" t="s">
        <v>1187</v>
      </c>
      <c r="B1062" s="42" t="s">
        <v>262</v>
      </c>
      <c r="C1062" s="37" t="s">
        <v>83</v>
      </c>
      <c r="D1062" s="43">
        <v>7.8</v>
      </c>
      <c r="E1062" s="39"/>
      <c r="F1062" s="40">
        <f t="shared" si="16"/>
        <v>0</v>
      </c>
    </row>
    <row r="1063" s="1" customFormat="1" spans="1:6">
      <c r="A1063" s="37" t="s">
        <v>1188</v>
      </c>
      <c r="B1063" s="42" t="s">
        <v>378</v>
      </c>
      <c r="C1063" s="37" t="s">
        <v>52</v>
      </c>
      <c r="D1063" s="43">
        <v>1</v>
      </c>
      <c r="E1063" s="39"/>
      <c r="F1063" s="40">
        <f t="shared" si="16"/>
        <v>0</v>
      </c>
    </row>
    <row r="1064" s="1" customFormat="1" spans="1:6">
      <c r="A1064" s="37" t="s">
        <v>13</v>
      </c>
      <c r="B1064" s="42" t="s">
        <v>496</v>
      </c>
      <c r="C1064" s="37" t="s">
        <v>13</v>
      </c>
      <c r="D1064" s="41"/>
      <c r="E1064" s="39"/>
      <c r="F1064" s="40">
        <f t="shared" si="16"/>
        <v>0</v>
      </c>
    </row>
    <row r="1065" s="1" customFormat="1" spans="1:6">
      <c r="A1065" s="37" t="s">
        <v>1189</v>
      </c>
      <c r="B1065" s="42" t="s">
        <v>104</v>
      </c>
      <c r="C1065" s="37" t="s">
        <v>17</v>
      </c>
      <c r="D1065" s="43">
        <v>21.59</v>
      </c>
      <c r="E1065" s="39"/>
      <c r="F1065" s="40">
        <f t="shared" si="16"/>
        <v>0</v>
      </c>
    </row>
    <row r="1066" s="1" customFormat="1" spans="1:6">
      <c r="A1066" s="37" t="s">
        <v>1190</v>
      </c>
      <c r="B1066" s="42" t="s">
        <v>347</v>
      </c>
      <c r="C1066" s="37" t="s">
        <v>17</v>
      </c>
      <c r="D1066" s="43">
        <v>15.3</v>
      </c>
      <c r="E1066" s="39"/>
      <c r="F1066" s="40">
        <f t="shared" si="16"/>
        <v>0</v>
      </c>
    </row>
    <row r="1067" s="1" customFormat="1" spans="1:6">
      <c r="A1067" s="37" t="s">
        <v>1191</v>
      </c>
      <c r="B1067" s="42" t="s">
        <v>262</v>
      </c>
      <c r="C1067" s="37" t="s">
        <v>83</v>
      </c>
      <c r="D1067" s="43">
        <v>8.2</v>
      </c>
      <c r="E1067" s="39"/>
      <c r="F1067" s="40">
        <f t="shared" si="16"/>
        <v>0</v>
      </c>
    </row>
    <row r="1068" s="1" customFormat="1" spans="1:6">
      <c r="A1068" s="37" t="s">
        <v>1192</v>
      </c>
      <c r="B1068" s="42" t="s">
        <v>371</v>
      </c>
      <c r="C1068" s="37" t="s">
        <v>17</v>
      </c>
      <c r="D1068" s="43">
        <v>6.86</v>
      </c>
      <c r="E1068" s="39"/>
      <c r="F1068" s="40">
        <f t="shared" si="16"/>
        <v>0</v>
      </c>
    </row>
    <row r="1069" s="1" customFormat="1" spans="1:6">
      <c r="A1069" s="37" t="s">
        <v>13</v>
      </c>
      <c r="B1069" s="42" t="s">
        <v>501</v>
      </c>
      <c r="C1069" s="37" t="s">
        <v>13</v>
      </c>
      <c r="D1069" s="41"/>
      <c r="E1069" s="39"/>
      <c r="F1069" s="40">
        <f t="shared" si="16"/>
        <v>0</v>
      </c>
    </row>
    <row r="1070" s="1" customFormat="1" spans="1:6">
      <c r="A1070" s="37" t="s">
        <v>1193</v>
      </c>
      <c r="B1070" s="42" t="s">
        <v>104</v>
      </c>
      <c r="C1070" s="37" t="s">
        <v>17</v>
      </c>
      <c r="D1070" s="43">
        <v>18.13</v>
      </c>
      <c r="E1070" s="39"/>
      <c r="F1070" s="40">
        <f t="shared" si="16"/>
        <v>0</v>
      </c>
    </row>
    <row r="1071" s="1" customFormat="1" spans="1:6">
      <c r="A1071" s="37" t="s">
        <v>1194</v>
      </c>
      <c r="B1071" s="42" t="s">
        <v>347</v>
      </c>
      <c r="C1071" s="37" t="s">
        <v>17</v>
      </c>
      <c r="D1071" s="43">
        <v>11.34</v>
      </c>
      <c r="E1071" s="39"/>
      <c r="F1071" s="40">
        <f t="shared" si="16"/>
        <v>0</v>
      </c>
    </row>
    <row r="1072" s="1" customFormat="1" spans="1:6">
      <c r="A1072" s="37" t="s">
        <v>13</v>
      </c>
      <c r="B1072" s="42" t="s">
        <v>504</v>
      </c>
      <c r="C1072" s="37" t="s">
        <v>13</v>
      </c>
      <c r="D1072" s="41"/>
      <c r="E1072" s="39"/>
      <c r="F1072" s="40">
        <f t="shared" si="16"/>
        <v>0</v>
      </c>
    </row>
    <row r="1073" s="1" customFormat="1" spans="1:6">
      <c r="A1073" s="37" t="s">
        <v>1195</v>
      </c>
      <c r="B1073" s="42" t="s">
        <v>104</v>
      </c>
      <c r="C1073" s="37" t="s">
        <v>17</v>
      </c>
      <c r="D1073" s="43">
        <v>18.76</v>
      </c>
      <c r="E1073" s="39"/>
      <c r="F1073" s="40">
        <f t="shared" si="16"/>
        <v>0</v>
      </c>
    </row>
    <row r="1074" s="1" customFormat="1" spans="1:6">
      <c r="A1074" s="37" t="s">
        <v>1196</v>
      </c>
      <c r="B1074" s="42" t="s">
        <v>347</v>
      </c>
      <c r="C1074" s="37" t="s">
        <v>17</v>
      </c>
      <c r="D1074" s="43">
        <v>10.98</v>
      </c>
      <c r="E1074" s="39"/>
      <c r="F1074" s="40">
        <f t="shared" si="16"/>
        <v>0</v>
      </c>
    </row>
    <row r="1075" s="1" customFormat="1" spans="1:6">
      <c r="A1075" s="37" t="s">
        <v>1197</v>
      </c>
      <c r="B1075" s="42" t="s">
        <v>262</v>
      </c>
      <c r="C1075" s="37" t="s">
        <v>83</v>
      </c>
      <c r="D1075" s="43">
        <v>5.2</v>
      </c>
      <c r="E1075" s="39"/>
      <c r="F1075" s="40">
        <f t="shared" si="16"/>
        <v>0</v>
      </c>
    </row>
    <row r="1076" s="1" customFormat="1" spans="1:6">
      <c r="A1076" s="37" t="s">
        <v>1198</v>
      </c>
      <c r="B1076" s="42" t="s">
        <v>353</v>
      </c>
      <c r="C1076" s="37" t="s">
        <v>17</v>
      </c>
      <c r="D1076" s="43">
        <v>1.88</v>
      </c>
      <c r="E1076" s="39"/>
      <c r="F1076" s="40">
        <f t="shared" si="16"/>
        <v>0</v>
      </c>
    </row>
    <row r="1077" s="1" customFormat="1" spans="1:6">
      <c r="A1077" s="37" t="s">
        <v>1199</v>
      </c>
      <c r="B1077" s="42" t="s">
        <v>351</v>
      </c>
      <c r="C1077" s="37" t="s">
        <v>17</v>
      </c>
      <c r="D1077" s="43">
        <v>1.44</v>
      </c>
      <c r="E1077" s="39"/>
      <c r="F1077" s="40">
        <f t="shared" si="16"/>
        <v>0</v>
      </c>
    </row>
    <row r="1078" s="1" customFormat="1" spans="1:6">
      <c r="A1078" s="37" t="s">
        <v>13</v>
      </c>
      <c r="B1078" s="42" t="s">
        <v>1200</v>
      </c>
      <c r="C1078" s="37" t="s">
        <v>13</v>
      </c>
      <c r="D1078" s="41"/>
      <c r="E1078" s="39"/>
      <c r="F1078" s="40">
        <f t="shared" si="16"/>
        <v>0</v>
      </c>
    </row>
    <row r="1079" s="1" customFormat="1" spans="1:6">
      <c r="A1079" s="37" t="s">
        <v>1201</v>
      </c>
      <c r="B1079" s="42" t="s">
        <v>102</v>
      </c>
      <c r="C1079" s="37" t="s">
        <v>17</v>
      </c>
      <c r="D1079" s="43">
        <v>51.16</v>
      </c>
      <c r="E1079" s="39"/>
      <c r="F1079" s="40">
        <f t="shared" si="16"/>
        <v>0</v>
      </c>
    </row>
    <row r="1080" s="1" customFormat="1" spans="1:6">
      <c r="A1080" s="37" t="s">
        <v>1202</v>
      </c>
      <c r="B1080" s="42" t="s">
        <v>107</v>
      </c>
      <c r="C1080" s="37" t="s">
        <v>17</v>
      </c>
      <c r="D1080" s="43">
        <v>0.58</v>
      </c>
      <c r="E1080" s="39"/>
      <c r="F1080" s="40">
        <f t="shared" si="16"/>
        <v>0</v>
      </c>
    </row>
    <row r="1081" s="1" customFormat="1" spans="1:6">
      <c r="A1081" s="37" t="s">
        <v>432</v>
      </c>
      <c r="B1081" s="37"/>
      <c r="C1081" s="37"/>
      <c r="D1081" s="38"/>
      <c r="E1081" s="39"/>
      <c r="F1081" s="40">
        <f t="shared" si="16"/>
        <v>0</v>
      </c>
    </row>
    <row r="1082" s="1" customFormat="1" spans="1:6">
      <c r="A1082" s="37" t="s">
        <v>1203</v>
      </c>
      <c r="B1082" s="42" t="s">
        <v>434</v>
      </c>
      <c r="C1082" s="37" t="s">
        <v>17</v>
      </c>
      <c r="D1082" s="43">
        <v>2.94</v>
      </c>
      <c r="E1082" s="39"/>
      <c r="F1082" s="40">
        <f t="shared" si="16"/>
        <v>0</v>
      </c>
    </row>
    <row r="1083" s="1" customFormat="1" spans="1:6">
      <c r="A1083" s="37" t="s">
        <v>1204</v>
      </c>
      <c r="B1083" s="42" t="s">
        <v>512</v>
      </c>
      <c r="C1083" s="37" t="s">
        <v>83</v>
      </c>
      <c r="D1083" s="43">
        <v>26.4</v>
      </c>
      <c r="E1083" s="39"/>
      <c r="F1083" s="40">
        <f t="shared" si="16"/>
        <v>0</v>
      </c>
    </row>
    <row r="1084" s="1" customFormat="1" spans="1:6">
      <c r="A1084" s="37" t="s">
        <v>1205</v>
      </c>
      <c r="B1084" s="42" t="s">
        <v>119</v>
      </c>
      <c r="C1084" s="37" t="s">
        <v>17</v>
      </c>
      <c r="D1084" s="43">
        <v>1.35</v>
      </c>
      <c r="E1084" s="39"/>
      <c r="F1084" s="40">
        <f t="shared" si="16"/>
        <v>0</v>
      </c>
    </row>
    <row r="1085" s="1" customFormat="1" spans="1:6">
      <c r="A1085" s="37" t="s">
        <v>514</v>
      </c>
      <c r="B1085" s="37"/>
      <c r="C1085" s="37"/>
      <c r="D1085" s="38"/>
      <c r="E1085" s="39"/>
      <c r="F1085" s="40">
        <f t="shared" si="16"/>
        <v>0</v>
      </c>
    </row>
    <row r="1086" s="1" customFormat="1" spans="1:6">
      <c r="A1086" s="37" t="s">
        <v>515</v>
      </c>
      <c r="B1086" s="37"/>
      <c r="C1086" s="37"/>
      <c r="D1086" s="38"/>
      <c r="E1086" s="39"/>
      <c r="F1086" s="40">
        <f t="shared" si="16"/>
        <v>0</v>
      </c>
    </row>
    <row r="1087" s="1" customFormat="1" spans="1:6">
      <c r="A1087" s="37" t="s">
        <v>1206</v>
      </c>
      <c r="B1087" s="42" t="s">
        <v>517</v>
      </c>
      <c r="C1087" s="37" t="s">
        <v>518</v>
      </c>
      <c r="D1087" s="43">
        <v>1</v>
      </c>
      <c r="E1087" s="39"/>
      <c r="F1087" s="40">
        <f t="shared" si="16"/>
        <v>0</v>
      </c>
    </row>
    <row r="1088" s="1" customFormat="1" spans="1:6">
      <c r="A1088" s="37" t="s">
        <v>1207</v>
      </c>
      <c r="B1088" s="42" t="s">
        <v>517</v>
      </c>
      <c r="C1088" s="37" t="s">
        <v>518</v>
      </c>
      <c r="D1088" s="43">
        <v>1</v>
      </c>
      <c r="E1088" s="39"/>
      <c r="F1088" s="40">
        <f t="shared" si="16"/>
        <v>0</v>
      </c>
    </row>
    <row r="1089" s="1" customFormat="1" spans="1:6">
      <c r="A1089" s="37" t="s">
        <v>1208</v>
      </c>
      <c r="B1089" s="42" t="s">
        <v>517</v>
      </c>
      <c r="C1089" s="37" t="s">
        <v>518</v>
      </c>
      <c r="D1089" s="43">
        <v>2</v>
      </c>
      <c r="E1089" s="39"/>
      <c r="F1089" s="40">
        <f t="shared" si="16"/>
        <v>0</v>
      </c>
    </row>
    <row r="1090" s="1" customFormat="1" spans="1:6">
      <c r="A1090" s="37" t="s">
        <v>1209</v>
      </c>
      <c r="B1090" s="42" t="s">
        <v>517</v>
      </c>
      <c r="C1090" s="37" t="s">
        <v>518</v>
      </c>
      <c r="D1090" s="43">
        <v>2</v>
      </c>
      <c r="E1090" s="39"/>
      <c r="F1090" s="40">
        <f t="shared" si="16"/>
        <v>0</v>
      </c>
    </row>
    <row r="1091" s="1" customFormat="1" spans="1:6">
      <c r="A1091" s="37" t="s">
        <v>1210</v>
      </c>
      <c r="B1091" s="42" t="s">
        <v>517</v>
      </c>
      <c r="C1091" s="37" t="s">
        <v>518</v>
      </c>
      <c r="D1091" s="43">
        <v>2</v>
      </c>
      <c r="E1091" s="39"/>
      <c r="F1091" s="40">
        <f t="shared" si="16"/>
        <v>0</v>
      </c>
    </row>
    <row r="1092" s="1" customFormat="1" spans="1:6">
      <c r="A1092" s="37" t="s">
        <v>1211</v>
      </c>
      <c r="B1092" s="42" t="s">
        <v>517</v>
      </c>
      <c r="C1092" s="37" t="s">
        <v>518</v>
      </c>
      <c r="D1092" s="43">
        <v>1</v>
      </c>
      <c r="E1092" s="39"/>
      <c r="F1092" s="40">
        <f t="shared" si="16"/>
        <v>0</v>
      </c>
    </row>
    <row r="1093" s="1" customFormat="1" spans="1:6">
      <c r="A1093" s="37" t="s">
        <v>1212</v>
      </c>
      <c r="B1093" s="42" t="s">
        <v>525</v>
      </c>
      <c r="C1093" s="37" t="s">
        <v>83</v>
      </c>
      <c r="D1093" s="43">
        <v>63</v>
      </c>
      <c r="E1093" s="39"/>
      <c r="F1093" s="40">
        <f t="shared" si="16"/>
        <v>0</v>
      </c>
    </row>
    <row r="1094" s="1" customFormat="1" spans="1:6">
      <c r="A1094" s="37" t="s">
        <v>1213</v>
      </c>
      <c r="B1094" s="42" t="s">
        <v>527</v>
      </c>
      <c r="C1094" s="37" t="s">
        <v>528</v>
      </c>
      <c r="D1094" s="43">
        <v>33.39</v>
      </c>
      <c r="E1094" s="39"/>
      <c r="F1094" s="40">
        <f t="shared" si="16"/>
        <v>0</v>
      </c>
    </row>
    <row r="1095" s="1" customFormat="1" spans="1:6">
      <c r="A1095" s="37" t="s">
        <v>1214</v>
      </c>
      <c r="B1095" s="42" t="s">
        <v>530</v>
      </c>
      <c r="C1095" s="37" t="s">
        <v>83</v>
      </c>
      <c r="D1095" s="43">
        <v>4.09</v>
      </c>
      <c r="E1095" s="39"/>
      <c r="F1095" s="40">
        <f t="shared" si="16"/>
        <v>0</v>
      </c>
    </row>
    <row r="1096" s="1" customFormat="1" spans="1:6">
      <c r="A1096" s="37" t="s">
        <v>1215</v>
      </c>
      <c r="B1096" s="42" t="s">
        <v>530</v>
      </c>
      <c r="C1096" s="37" t="s">
        <v>83</v>
      </c>
      <c r="D1096" s="43">
        <v>12.65</v>
      </c>
      <c r="E1096" s="39"/>
      <c r="F1096" s="40">
        <f t="shared" si="16"/>
        <v>0</v>
      </c>
    </row>
    <row r="1097" s="1" customFormat="1" spans="1:6">
      <c r="A1097" s="37" t="s">
        <v>1216</v>
      </c>
      <c r="B1097" s="42" t="s">
        <v>530</v>
      </c>
      <c r="C1097" s="37" t="s">
        <v>83</v>
      </c>
      <c r="D1097" s="43">
        <v>2.5</v>
      </c>
      <c r="E1097" s="39"/>
      <c r="F1097" s="40">
        <f t="shared" si="16"/>
        <v>0</v>
      </c>
    </row>
    <row r="1098" s="1" customFormat="1" spans="1:6">
      <c r="A1098" s="37" t="s">
        <v>1217</v>
      </c>
      <c r="B1098" s="42" t="s">
        <v>530</v>
      </c>
      <c r="C1098" s="37" t="s">
        <v>83</v>
      </c>
      <c r="D1098" s="43">
        <v>34.38</v>
      </c>
      <c r="E1098" s="39"/>
      <c r="F1098" s="40">
        <f t="shared" si="16"/>
        <v>0</v>
      </c>
    </row>
    <row r="1099" s="1" customFormat="1" spans="1:6">
      <c r="A1099" s="37" t="s">
        <v>1218</v>
      </c>
      <c r="B1099" s="42" t="s">
        <v>530</v>
      </c>
      <c r="C1099" s="37" t="s">
        <v>83</v>
      </c>
      <c r="D1099" s="43">
        <v>15</v>
      </c>
      <c r="E1099" s="39"/>
      <c r="F1099" s="40">
        <f t="shared" ref="F1099:F1162" si="17">ROUND(D1099*E1099,0)</f>
        <v>0</v>
      </c>
    </row>
    <row r="1100" s="1" customFormat="1" spans="1:6">
      <c r="A1100" s="37" t="s">
        <v>1219</v>
      </c>
      <c r="B1100" s="42" t="s">
        <v>530</v>
      </c>
      <c r="C1100" s="37" t="s">
        <v>83</v>
      </c>
      <c r="D1100" s="43">
        <v>836.16</v>
      </c>
      <c r="E1100" s="39"/>
      <c r="F1100" s="40">
        <f t="shared" si="17"/>
        <v>0</v>
      </c>
    </row>
    <row r="1101" s="1" customFormat="1" spans="1:6">
      <c r="A1101" s="37" t="s">
        <v>1220</v>
      </c>
      <c r="B1101" s="42" t="s">
        <v>530</v>
      </c>
      <c r="C1101" s="37" t="s">
        <v>83</v>
      </c>
      <c r="D1101" s="43">
        <v>491.878</v>
      </c>
      <c r="E1101" s="39"/>
      <c r="F1101" s="40">
        <f t="shared" si="17"/>
        <v>0</v>
      </c>
    </row>
    <row r="1102" s="1" customFormat="1" spans="1:6">
      <c r="A1102" s="37" t="s">
        <v>1221</v>
      </c>
      <c r="B1102" s="42" t="s">
        <v>530</v>
      </c>
      <c r="C1102" s="37" t="s">
        <v>83</v>
      </c>
      <c r="D1102" s="43">
        <v>211.55</v>
      </c>
      <c r="E1102" s="39"/>
      <c r="F1102" s="40">
        <f t="shared" si="17"/>
        <v>0</v>
      </c>
    </row>
    <row r="1103" s="1" customFormat="1" spans="1:6">
      <c r="A1103" s="37" t="s">
        <v>1222</v>
      </c>
      <c r="B1103" s="42" t="s">
        <v>530</v>
      </c>
      <c r="C1103" s="37" t="s">
        <v>83</v>
      </c>
      <c r="D1103" s="43">
        <v>56</v>
      </c>
      <c r="E1103" s="39"/>
      <c r="F1103" s="40">
        <f t="shared" si="17"/>
        <v>0</v>
      </c>
    </row>
    <row r="1104" s="1" customFormat="1" spans="1:6">
      <c r="A1104" s="37" t="s">
        <v>1223</v>
      </c>
      <c r="B1104" s="42" t="s">
        <v>530</v>
      </c>
      <c r="C1104" s="37" t="s">
        <v>83</v>
      </c>
      <c r="D1104" s="43">
        <v>203.5</v>
      </c>
      <c r="E1104" s="39"/>
      <c r="F1104" s="40">
        <f t="shared" si="17"/>
        <v>0</v>
      </c>
    </row>
    <row r="1105" s="1" customFormat="1" spans="1:6">
      <c r="A1105" s="37" t="s">
        <v>1224</v>
      </c>
      <c r="B1105" s="42" t="s">
        <v>530</v>
      </c>
      <c r="C1105" s="37" t="s">
        <v>83</v>
      </c>
      <c r="D1105" s="43">
        <v>7</v>
      </c>
      <c r="E1105" s="39"/>
      <c r="F1105" s="40">
        <f t="shared" si="17"/>
        <v>0</v>
      </c>
    </row>
    <row r="1106" s="1" customFormat="1" spans="1:6">
      <c r="A1106" s="37" t="s">
        <v>1225</v>
      </c>
      <c r="B1106" s="42" t="s">
        <v>542</v>
      </c>
      <c r="C1106" s="37" t="s">
        <v>83</v>
      </c>
      <c r="D1106" s="43">
        <v>231.6</v>
      </c>
      <c r="E1106" s="39"/>
      <c r="F1106" s="40">
        <f t="shared" si="17"/>
        <v>0</v>
      </c>
    </row>
    <row r="1107" s="1" customFormat="1" spans="1:6">
      <c r="A1107" s="37" t="s">
        <v>1226</v>
      </c>
      <c r="B1107" s="42" t="s">
        <v>544</v>
      </c>
      <c r="C1107" s="37" t="s">
        <v>83</v>
      </c>
      <c r="D1107" s="43">
        <v>305.061</v>
      </c>
      <c r="E1107" s="39"/>
      <c r="F1107" s="40">
        <f t="shared" si="17"/>
        <v>0</v>
      </c>
    </row>
    <row r="1108" s="1" customFormat="1" spans="1:6">
      <c r="A1108" s="37" t="s">
        <v>1227</v>
      </c>
      <c r="B1108" s="42" t="s">
        <v>544</v>
      </c>
      <c r="C1108" s="37" t="s">
        <v>83</v>
      </c>
      <c r="D1108" s="43">
        <v>10.342</v>
      </c>
      <c r="E1108" s="39"/>
      <c r="F1108" s="40">
        <f t="shared" si="17"/>
        <v>0</v>
      </c>
    </row>
    <row r="1109" s="1" customFormat="1" spans="1:6">
      <c r="A1109" s="37" t="s">
        <v>1228</v>
      </c>
      <c r="B1109" s="42" t="s">
        <v>547</v>
      </c>
      <c r="C1109" s="37" t="s">
        <v>52</v>
      </c>
      <c r="D1109" s="43">
        <v>14</v>
      </c>
      <c r="E1109" s="39"/>
      <c r="F1109" s="40">
        <f t="shared" si="17"/>
        <v>0</v>
      </c>
    </row>
    <row r="1110" s="1" customFormat="1" spans="1:6">
      <c r="A1110" s="37" t="s">
        <v>1229</v>
      </c>
      <c r="B1110" s="42" t="s">
        <v>547</v>
      </c>
      <c r="C1110" s="37" t="s">
        <v>52</v>
      </c>
      <c r="D1110" s="43">
        <v>2</v>
      </c>
      <c r="E1110" s="39"/>
      <c r="F1110" s="40">
        <f t="shared" si="17"/>
        <v>0</v>
      </c>
    </row>
    <row r="1111" s="1" customFormat="1" spans="1:6">
      <c r="A1111" s="37" t="s">
        <v>1230</v>
      </c>
      <c r="B1111" s="42" t="s">
        <v>550</v>
      </c>
      <c r="C1111" s="37" t="s">
        <v>83</v>
      </c>
      <c r="D1111" s="43">
        <v>4783.364</v>
      </c>
      <c r="E1111" s="39"/>
      <c r="F1111" s="40">
        <f t="shared" si="17"/>
        <v>0</v>
      </c>
    </row>
    <row r="1112" s="1" customFormat="1" spans="1:6">
      <c r="A1112" s="37" t="s">
        <v>1231</v>
      </c>
      <c r="B1112" s="42" t="s">
        <v>550</v>
      </c>
      <c r="C1112" s="37" t="s">
        <v>83</v>
      </c>
      <c r="D1112" s="43">
        <v>1257.78</v>
      </c>
      <c r="E1112" s="39"/>
      <c r="F1112" s="40">
        <f t="shared" si="17"/>
        <v>0</v>
      </c>
    </row>
    <row r="1113" s="1" customFormat="1" spans="1:6">
      <c r="A1113" s="37" t="s">
        <v>1232</v>
      </c>
      <c r="B1113" s="42" t="s">
        <v>550</v>
      </c>
      <c r="C1113" s="37" t="s">
        <v>83</v>
      </c>
      <c r="D1113" s="43">
        <v>1475.25</v>
      </c>
      <c r="E1113" s="39"/>
      <c r="F1113" s="40">
        <f t="shared" si="17"/>
        <v>0</v>
      </c>
    </row>
    <row r="1114" s="1" customFormat="1" spans="1:6">
      <c r="A1114" s="37" t="s">
        <v>1233</v>
      </c>
      <c r="B1114" s="42" t="s">
        <v>550</v>
      </c>
      <c r="C1114" s="37" t="s">
        <v>83</v>
      </c>
      <c r="D1114" s="43">
        <v>966</v>
      </c>
      <c r="E1114" s="39"/>
      <c r="F1114" s="40">
        <f t="shared" si="17"/>
        <v>0</v>
      </c>
    </row>
    <row r="1115" s="1" customFormat="1" spans="1:6">
      <c r="A1115" s="37" t="s">
        <v>1234</v>
      </c>
      <c r="B1115" s="42" t="s">
        <v>555</v>
      </c>
      <c r="C1115" s="37" t="s">
        <v>52</v>
      </c>
      <c r="D1115" s="43">
        <v>359</v>
      </c>
      <c r="E1115" s="39"/>
      <c r="F1115" s="40">
        <f t="shared" si="17"/>
        <v>0</v>
      </c>
    </row>
    <row r="1116" s="1" customFormat="1" spans="1:6">
      <c r="A1116" s="37" t="s">
        <v>1235</v>
      </c>
      <c r="B1116" s="42" t="s">
        <v>557</v>
      </c>
      <c r="C1116" s="37" t="s">
        <v>17</v>
      </c>
      <c r="D1116" s="43">
        <v>15.509</v>
      </c>
      <c r="E1116" s="39"/>
      <c r="F1116" s="40">
        <f t="shared" si="17"/>
        <v>0</v>
      </c>
    </row>
    <row r="1117" s="1" customFormat="1" spans="1:6">
      <c r="A1117" s="37" t="s">
        <v>1236</v>
      </c>
      <c r="B1117" s="42" t="s">
        <v>557</v>
      </c>
      <c r="C1117" s="37" t="s">
        <v>83</v>
      </c>
      <c r="D1117" s="43">
        <v>85.95</v>
      </c>
      <c r="E1117" s="39"/>
      <c r="F1117" s="40">
        <f t="shared" si="17"/>
        <v>0</v>
      </c>
    </row>
    <row r="1118" s="1" customFormat="1" spans="1:6">
      <c r="A1118" s="37" t="s">
        <v>1237</v>
      </c>
      <c r="B1118" s="42" t="s">
        <v>560</v>
      </c>
      <c r="C1118" s="37" t="s">
        <v>170</v>
      </c>
      <c r="D1118" s="43">
        <v>16</v>
      </c>
      <c r="E1118" s="39"/>
      <c r="F1118" s="40">
        <f t="shared" si="17"/>
        <v>0</v>
      </c>
    </row>
    <row r="1119" s="1" customFormat="1" spans="1:6">
      <c r="A1119" s="37" t="s">
        <v>1238</v>
      </c>
      <c r="B1119" s="42" t="s">
        <v>560</v>
      </c>
      <c r="C1119" s="37" t="s">
        <v>170</v>
      </c>
      <c r="D1119" s="43">
        <v>16</v>
      </c>
      <c r="E1119" s="39"/>
      <c r="F1119" s="40">
        <f t="shared" si="17"/>
        <v>0</v>
      </c>
    </row>
    <row r="1120" s="1" customFormat="1" spans="1:6">
      <c r="A1120" s="37" t="s">
        <v>1239</v>
      </c>
      <c r="B1120" s="42" t="s">
        <v>560</v>
      </c>
      <c r="C1120" s="37" t="s">
        <v>170</v>
      </c>
      <c r="D1120" s="43">
        <v>2</v>
      </c>
      <c r="E1120" s="39"/>
      <c r="F1120" s="40">
        <f t="shared" si="17"/>
        <v>0</v>
      </c>
    </row>
    <row r="1121" s="1" customFormat="1" spans="1:6">
      <c r="A1121" s="37" t="s">
        <v>1240</v>
      </c>
      <c r="B1121" s="42" t="s">
        <v>560</v>
      </c>
      <c r="C1121" s="37" t="s">
        <v>170</v>
      </c>
      <c r="D1121" s="43">
        <v>28</v>
      </c>
      <c r="E1121" s="39"/>
      <c r="F1121" s="40">
        <f t="shared" si="17"/>
        <v>0</v>
      </c>
    </row>
    <row r="1122" s="1" customFormat="1" spans="1:6">
      <c r="A1122" s="37" t="s">
        <v>1241</v>
      </c>
      <c r="B1122" s="42" t="s">
        <v>560</v>
      </c>
      <c r="C1122" s="37" t="s">
        <v>170</v>
      </c>
      <c r="D1122" s="43">
        <v>23</v>
      </c>
      <c r="E1122" s="39"/>
      <c r="F1122" s="40">
        <f t="shared" si="17"/>
        <v>0</v>
      </c>
    </row>
    <row r="1123" s="1" customFormat="1" spans="1:6">
      <c r="A1123" s="37" t="s">
        <v>1242</v>
      </c>
      <c r="B1123" s="42" t="s">
        <v>560</v>
      </c>
      <c r="C1123" s="37" t="s">
        <v>170</v>
      </c>
      <c r="D1123" s="43">
        <v>5</v>
      </c>
      <c r="E1123" s="39"/>
      <c r="F1123" s="40">
        <f t="shared" si="17"/>
        <v>0</v>
      </c>
    </row>
    <row r="1124" s="1" customFormat="1" spans="1:6">
      <c r="A1124" s="37" t="s">
        <v>1243</v>
      </c>
      <c r="B1124" s="42" t="s">
        <v>557</v>
      </c>
      <c r="C1124" s="37" t="s">
        <v>170</v>
      </c>
      <c r="D1124" s="43">
        <v>1</v>
      </c>
      <c r="E1124" s="39"/>
      <c r="F1124" s="40">
        <f t="shared" si="17"/>
        <v>0</v>
      </c>
    </row>
    <row r="1125" s="1" customFormat="1" spans="1:6">
      <c r="A1125" s="37" t="s">
        <v>1244</v>
      </c>
      <c r="B1125" s="42" t="s">
        <v>557</v>
      </c>
      <c r="C1125" s="37" t="s">
        <v>170</v>
      </c>
      <c r="D1125" s="43">
        <v>21</v>
      </c>
      <c r="E1125" s="39"/>
      <c r="F1125" s="40">
        <f t="shared" si="17"/>
        <v>0</v>
      </c>
    </row>
    <row r="1126" s="1" customFormat="1" spans="1:6">
      <c r="A1126" s="37" t="s">
        <v>1245</v>
      </c>
      <c r="B1126" s="42" t="s">
        <v>557</v>
      </c>
      <c r="C1126" s="37" t="s">
        <v>170</v>
      </c>
      <c r="D1126" s="43">
        <v>72</v>
      </c>
      <c r="E1126" s="39"/>
      <c r="F1126" s="40">
        <f t="shared" si="17"/>
        <v>0</v>
      </c>
    </row>
    <row r="1127" s="1" customFormat="1" spans="1:6">
      <c r="A1127" s="37" t="s">
        <v>1246</v>
      </c>
      <c r="B1127" s="42" t="s">
        <v>557</v>
      </c>
      <c r="C1127" s="37" t="s">
        <v>170</v>
      </c>
      <c r="D1127" s="43">
        <v>94</v>
      </c>
      <c r="E1127" s="39"/>
      <c r="F1127" s="40">
        <f t="shared" si="17"/>
        <v>0</v>
      </c>
    </row>
    <row r="1128" s="1" customFormat="1" spans="1:6">
      <c r="A1128" s="37" t="s">
        <v>1247</v>
      </c>
      <c r="B1128" s="42" t="s">
        <v>557</v>
      </c>
      <c r="C1128" s="37" t="s">
        <v>170</v>
      </c>
      <c r="D1128" s="43">
        <v>53</v>
      </c>
      <c r="E1128" s="39"/>
      <c r="F1128" s="40">
        <f t="shared" si="17"/>
        <v>0</v>
      </c>
    </row>
    <row r="1129" s="1" customFormat="1" spans="1:6">
      <c r="A1129" s="37" t="s">
        <v>1248</v>
      </c>
      <c r="B1129" s="42" t="s">
        <v>557</v>
      </c>
      <c r="C1129" s="37" t="s">
        <v>170</v>
      </c>
      <c r="D1129" s="43">
        <v>5</v>
      </c>
      <c r="E1129" s="39"/>
      <c r="F1129" s="40">
        <f t="shared" si="17"/>
        <v>0</v>
      </c>
    </row>
    <row r="1130" s="1" customFormat="1" spans="1:6">
      <c r="A1130" s="37" t="s">
        <v>1249</v>
      </c>
      <c r="B1130" s="42" t="s">
        <v>560</v>
      </c>
      <c r="C1130" s="37" t="s">
        <v>170</v>
      </c>
      <c r="D1130" s="43">
        <v>4</v>
      </c>
      <c r="E1130" s="39"/>
      <c r="F1130" s="40">
        <f t="shared" si="17"/>
        <v>0</v>
      </c>
    </row>
    <row r="1131" s="1" customFormat="1" spans="1:6">
      <c r="A1131" s="37" t="s">
        <v>1250</v>
      </c>
      <c r="B1131" s="42" t="s">
        <v>560</v>
      </c>
      <c r="C1131" s="37" t="s">
        <v>170</v>
      </c>
      <c r="D1131" s="43">
        <v>1</v>
      </c>
      <c r="E1131" s="39"/>
      <c r="F1131" s="40">
        <f t="shared" si="17"/>
        <v>0</v>
      </c>
    </row>
    <row r="1132" s="1" customFormat="1" spans="1:6">
      <c r="A1132" s="37" t="s">
        <v>1251</v>
      </c>
      <c r="B1132" s="42" t="s">
        <v>575</v>
      </c>
      <c r="C1132" s="37" t="s">
        <v>518</v>
      </c>
      <c r="D1132" s="43">
        <v>4</v>
      </c>
      <c r="E1132" s="39"/>
      <c r="F1132" s="40">
        <f t="shared" si="17"/>
        <v>0</v>
      </c>
    </row>
    <row r="1133" s="1" customFormat="1" spans="1:6">
      <c r="A1133" s="37" t="s">
        <v>1252</v>
      </c>
      <c r="B1133" s="42" t="s">
        <v>555</v>
      </c>
      <c r="C1133" s="37" t="s">
        <v>52</v>
      </c>
      <c r="D1133" s="43">
        <v>26</v>
      </c>
      <c r="E1133" s="39"/>
      <c r="F1133" s="40">
        <f t="shared" si="17"/>
        <v>0</v>
      </c>
    </row>
    <row r="1134" s="1" customFormat="1" spans="1:6">
      <c r="A1134" s="37" t="s">
        <v>1253</v>
      </c>
      <c r="B1134" s="42" t="s">
        <v>578</v>
      </c>
      <c r="C1134" s="37" t="s">
        <v>52</v>
      </c>
      <c r="D1134" s="43">
        <v>24</v>
      </c>
      <c r="E1134" s="39"/>
      <c r="F1134" s="40">
        <f t="shared" si="17"/>
        <v>0</v>
      </c>
    </row>
    <row r="1135" s="1" customFormat="1" spans="1:6">
      <c r="A1135" s="37" t="s">
        <v>1254</v>
      </c>
      <c r="B1135" s="42" t="s">
        <v>578</v>
      </c>
      <c r="C1135" s="37" t="s">
        <v>52</v>
      </c>
      <c r="D1135" s="43">
        <v>2</v>
      </c>
      <c r="E1135" s="39"/>
      <c r="F1135" s="40">
        <f t="shared" si="17"/>
        <v>0</v>
      </c>
    </row>
    <row r="1136" s="1" customFormat="1" spans="1:6">
      <c r="A1136" s="37" t="s">
        <v>1255</v>
      </c>
      <c r="B1136" s="42" t="s">
        <v>581</v>
      </c>
      <c r="C1136" s="37" t="s">
        <v>52</v>
      </c>
      <c r="D1136" s="43">
        <v>55</v>
      </c>
      <c r="E1136" s="39"/>
      <c r="F1136" s="40">
        <f t="shared" si="17"/>
        <v>0</v>
      </c>
    </row>
    <row r="1137" s="1" customFormat="1" spans="1:6">
      <c r="A1137" s="37" t="s">
        <v>1256</v>
      </c>
      <c r="B1137" s="42" t="s">
        <v>581</v>
      </c>
      <c r="C1137" s="37" t="s">
        <v>52</v>
      </c>
      <c r="D1137" s="43">
        <v>6</v>
      </c>
      <c r="E1137" s="39"/>
      <c r="F1137" s="40">
        <f t="shared" si="17"/>
        <v>0</v>
      </c>
    </row>
    <row r="1138" s="1" customFormat="1" spans="1:6">
      <c r="A1138" s="37" t="s">
        <v>1257</v>
      </c>
      <c r="B1138" s="42" t="s">
        <v>555</v>
      </c>
      <c r="C1138" s="37" t="s">
        <v>52</v>
      </c>
      <c r="D1138" s="43">
        <v>73</v>
      </c>
      <c r="E1138" s="39"/>
      <c r="F1138" s="40">
        <f t="shared" si="17"/>
        <v>0</v>
      </c>
    </row>
    <row r="1139" s="1" customFormat="1" spans="1:6">
      <c r="A1139" s="37" t="s">
        <v>1258</v>
      </c>
      <c r="B1139" s="42" t="s">
        <v>585</v>
      </c>
      <c r="C1139" s="37" t="s">
        <v>52</v>
      </c>
      <c r="D1139" s="43">
        <v>1</v>
      </c>
      <c r="E1139" s="39"/>
      <c r="F1139" s="40">
        <f t="shared" si="17"/>
        <v>0</v>
      </c>
    </row>
    <row r="1140" s="1" customFormat="1" spans="1:6">
      <c r="A1140" s="37" t="s">
        <v>1259</v>
      </c>
      <c r="B1140" s="42" t="s">
        <v>587</v>
      </c>
      <c r="C1140" s="37" t="s">
        <v>518</v>
      </c>
      <c r="D1140" s="43">
        <v>1</v>
      </c>
      <c r="E1140" s="39"/>
      <c r="F1140" s="40">
        <f t="shared" si="17"/>
        <v>0</v>
      </c>
    </row>
    <row r="1141" s="1" customFormat="1" spans="1:6">
      <c r="A1141" s="37" t="s">
        <v>1260</v>
      </c>
      <c r="B1141" s="42" t="s">
        <v>589</v>
      </c>
      <c r="C1141" s="37" t="s">
        <v>590</v>
      </c>
      <c r="D1141" s="43">
        <v>1</v>
      </c>
      <c r="E1141" s="39"/>
      <c r="F1141" s="40">
        <f t="shared" si="17"/>
        <v>0</v>
      </c>
    </row>
    <row r="1142" s="1" customFormat="1" spans="1:6">
      <c r="A1142" s="37" t="s">
        <v>13</v>
      </c>
      <c r="B1142" s="42" t="s">
        <v>591</v>
      </c>
      <c r="C1142" s="37" t="s">
        <v>13</v>
      </c>
      <c r="D1142" s="41"/>
      <c r="E1142" s="39"/>
      <c r="F1142" s="40">
        <f t="shared" si="17"/>
        <v>0</v>
      </c>
    </row>
    <row r="1143" s="1" customFormat="1" spans="1:6">
      <c r="A1143" s="37" t="s">
        <v>1261</v>
      </c>
      <c r="B1143" s="42" t="s">
        <v>517</v>
      </c>
      <c r="C1143" s="37" t="s">
        <v>518</v>
      </c>
      <c r="D1143" s="43">
        <v>1</v>
      </c>
      <c r="E1143" s="39"/>
      <c r="F1143" s="40">
        <f t="shared" si="17"/>
        <v>0</v>
      </c>
    </row>
    <row r="1144" s="1" customFormat="1" spans="1:6">
      <c r="A1144" s="37" t="s">
        <v>1262</v>
      </c>
      <c r="B1144" s="42" t="s">
        <v>530</v>
      </c>
      <c r="C1144" s="37" t="s">
        <v>83</v>
      </c>
      <c r="D1144" s="43">
        <v>335.01</v>
      </c>
      <c r="E1144" s="39"/>
      <c r="F1144" s="40">
        <f t="shared" si="17"/>
        <v>0</v>
      </c>
    </row>
    <row r="1145" s="1" customFormat="1" spans="1:6">
      <c r="A1145" s="37" t="s">
        <v>1263</v>
      </c>
      <c r="B1145" s="42" t="s">
        <v>530</v>
      </c>
      <c r="C1145" s="37" t="s">
        <v>83</v>
      </c>
      <c r="D1145" s="43">
        <v>127.3</v>
      </c>
      <c r="E1145" s="39"/>
      <c r="F1145" s="40">
        <f t="shared" si="17"/>
        <v>0</v>
      </c>
    </row>
    <row r="1146" s="1" customFormat="1" spans="1:6">
      <c r="A1146" s="37" t="s">
        <v>1264</v>
      </c>
      <c r="B1146" s="42" t="s">
        <v>530</v>
      </c>
      <c r="C1146" s="37" t="s">
        <v>83</v>
      </c>
      <c r="D1146" s="43">
        <v>60</v>
      </c>
      <c r="E1146" s="39"/>
      <c r="F1146" s="40">
        <f t="shared" si="17"/>
        <v>0</v>
      </c>
    </row>
    <row r="1147" s="1" customFormat="1" spans="1:6">
      <c r="A1147" s="37" t="s">
        <v>1265</v>
      </c>
      <c r="B1147" s="42" t="s">
        <v>542</v>
      </c>
      <c r="C1147" s="37" t="s">
        <v>83</v>
      </c>
      <c r="D1147" s="43">
        <v>75.5</v>
      </c>
      <c r="E1147" s="39"/>
      <c r="F1147" s="40">
        <f t="shared" si="17"/>
        <v>0</v>
      </c>
    </row>
    <row r="1148" s="1" customFormat="1" spans="1:6">
      <c r="A1148" s="37" t="s">
        <v>1266</v>
      </c>
      <c r="B1148" s="42" t="s">
        <v>550</v>
      </c>
      <c r="C1148" s="37" t="s">
        <v>83</v>
      </c>
      <c r="D1148" s="43">
        <v>1580.43</v>
      </c>
      <c r="E1148" s="39"/>
      <c r="F1148" s="40">
        <f t="shared" si="17"/>
        <v>0</v>
      </c>
    </row>
    <row r="1149" s="1" customFormat="1" spans="1:6">
      <c r="A1149" s="37" t="s">
        <v>1267</v>
      </c>
      <c r="B1149" s="42" t="s">
        <v>555</v>
      </c>
      <c r="C1149" s="37" t="s">
        <v>52</v>
      </c>
      <c r="D1149" s="43">
        <v>80</v>
      </c>
      <c r="E1149" s="39"/>
      <c r="F1149" s="40">
        <f t="shared" si="17"/>
        <v>0</v>
      </c>
    </row>
    <row r="1150" s="1" customFormat="1" spans="1:6">
      <c r="A1150" s="37" t="s">
        <v>1268</v>
      </c>
      <c r="B1150" s="42" t="s">
        <v>600</v>
      </c>
      <c r="C1150" s="37" t="s">
        <v>518</v>
      </c>
      <c r="D1150" s="43">
        <v>1</v>
      </c>
      <c r="E1150" s="39"/>
      <c r="F1150" s="40">
        <f t="shared" si="17"/>
        <v>0</v>
      </c>
    </row>
    <row r="1151" s="1" customFormat="1" spans="1:6">
      <c r="A1151" s="37" t="s">
        <v>1269</v>
      </c>
      <c r="B1151" s="42" t="s">
        <v>557</v>
      </c>
      <c r="C1151" s="37" t="s">
        <v>170</v>
      </c>
      <c r="D1151" s="43">
        <v>60</v>
      </c>
      <c r="E1151" s="39"/>
      <c r="F1151" s="40">
        <f t="shared" si="17"/>
        <v>0</v>
      </c>
    </row>
    <row r="1152" s="1" customFormat="1" spans="1:6">
      <c r="A1152" s="37" t="s">
        <v>1270</v>
      </c>
      <c r="B1152" s="42" t="s">
        <v>557</v>
      </c>
      <c r="C1152" s="37" t="s">
        <v>170</v>
      </c>
      <c r="D1152" s="43">
        <v>2</v>
      </c>
      <c r="E1152" s="39"/>
      <c r="F1152" s="40">
        <f t="shared" si="17"/>
        <v>0</v>
      </c>
    </row>
    <row r="1153" s="1" customFormat="1" spans="1:6">
      <c r="A1153" s="37" t="s">
        <v>1271</v>
      </c>
      <c r="B1153" s="42" t="s">
        <v>557</v>
      </c>
      <c r="C1153" s="37" t="s">
        <v>170</v>
      </c>
      <c r="D1153" s="43">
        <v>2</v>
      </c>
      <c r="E1153" s="39"/>
      <c r="F1153" s="40">
        <f t="shared" si="17"/>
        <v>0</v>
      </c>
    </row>
    <row r="1154" s="1" customFormat="1" spans="1:6">
      <c r="A1154" s="37" t="s">
        <v>1272</v>
      </c>
      <c r="B1154" s="42" t="s">
        <v>557</v>
      </c>
      <c r="C1154" s="37" t="s">
        <v>170</v>
      </c>
      <c r="D1154" s="43">
        <v>2</v>
      </c>
      <c r="E1154" s="39"/>
      <c r="F1154" s="40">
        <f t="shared" si="17"/>
        <v>0</v>
      </c>
    </row>
    <row r="1155" s="1" customFormat="1" spans="1:6">
      <c r="A1155" s="37" t="s">
        <v>1273</v>
      </c>
      <c r="B1155" s="42" t="s">
        <v>557</v>
      </c>
      <c r="C1155" s="37" t="s">
        <v>170</v>
      </c>
      <c r="D1155" s="43">
        <v>6</v>
      </c>
      <c r="E1155" s="39"/>
      <c r="F1155" s="40">
        <f t="shared" si="17"/>
        <v>0</v>
      </c>
    </row>
    <row r="1156" s="1" customFormat="1" spans="1:6">
      <c r="A1156" s="37" t="s">
        <v>1274</v>
      </c>
      <c r="B1156" s="42" t="s">
        <v>557</v>
      </c>
      <c r="C1156" s="37" t="s">
        <v>170</v>
      </c>
      <c r="D1156" s="43">
        <v>6</v>
      </c>
      <c r="E1156" s="39"/>
      <c r="F1156" s="40">
        <f t="shared" si="17"/>
        <v>0</v>
      </c>
    </row>
    <row r="1157" s="1" customFormat="1" spans="1:6">
      <c r="A1157" s="37" t="s">
        <v>1275</v>
      </c>
      <c r="B1157" s="42" t="s">
        <v>557</v>
      </c>
      <c r="C1157" s="37" t="s">
        <v>170</v>
      </c>
      <c r="D1157" s="43">
        <v>2</v>
      </c>
      <c r="E1157" s="39"/>
      <c r="F1157" s="40">
        <f t="shared" si="17"/>
        <v>0</v>
      </c>
    </row>
    <row r="1158" s="1" customFormat="1" spans="1:6">
      <c r="A1158" s="37" t="s">
        <v>608</v>
      </c>
      <c r="B1158" s="37"/>
      <c r="C1158" s="37"/>
      <c r="D1158" s="38"/>
      <c r="E1158" s="39"/>
      <c r="F1158" s="40">
        <f t="shared" si="17"/>
        <v>0</v>
      </c>
    </row>
    <row r="1159" s="1" customFormat="1" spans="1:6">
      <c r="A1159" s="37" t="s">
        <v>13</v>
      </c>
      <c r="B1159" s="42" t="s">
        <v>609</v>
      </c>
      <c r="C1159" s="37" t="s">
        <v>13</v>
      </c>
      <c r="D1159" s="41"/>
      <c r="E1159" s="39"/>
      <c r="F1159" s="40">
        <f t="shared" si="17"/>
        <v>0</v>
      </c>
    </row>
    <row r="1160" s="1" customFormat="1" spans="1:6">
      <c r="A1160" s="37" t="s">
        <v>1276</v>
      </c>
      <c r="B1160" s="42" t="s">
        <v>611</v>
      </c>
      <c r="C1160" s="37" t="s">
        <v>518</v>
      </c>
      <c r="D1160" s="43">
        <v>1</v>
      </c>
      <c r="E1160" s="39"/>
      <c r="F1160" s="40">
        <f t="shared" si="17"/>
        <v>0</v>
      </c>
    </row>
    <row r="1161" s="1" customFormat="1" spans="1:6">
      <c r="A1161" s="37" t="s">
        <v>1277</v>
      </c>
      <c r="B1161" s="42" t="s">
        <v>613</v>
      </c>
      <c r="C1161" s="37" t="s">
        <v>518</v>
      </c>
      <c r="D1161" s="43">
        <v>2</v>
      </c>
      <c r="E1161" s="39"/>
      <c r="F1161" s="40">
        <f t="shared" si="17"/>
        <v>0</v>
      </c>
    </row>
    <row r="1162" s="1" customFormat="1" spans="1:6">
      <c r="A1162" s="37" t="s">
        <v>1278</v>
      </c>
      <c r="B1162" s="42" t="s">
        <v>615</v>
      </c>
      <c r="C1162" s="37" t="s">
        <v>52</v>
      </c>
      <c r="D1162" s="43">
        <v>1</v>
      </c>
      <c r="E1162" s="39"/>
      <c r="F1162" s="40">
        <f t="shared" si="17"/>
        <v>0</v>
      </c>
    </row>
    <row r="1163" s="1" customFormat="1" spans="1:6">
      <c r="A1163" s="37" t="s">
        <v>1279</v>
      </c>
      <c r="B1163" s="42" t="s">
        <v>617</v>
      </c>
      <c r="C1163" s="37" t="s">
        <v>52</v>
      </c>
      <c r="D1163" s="43">
        <v>1</v>
      </c>
      <c r="E1163" s="39"/>
      <c r="F1163" s="40">
        <f t="shared" ref="F1163:F1226" si="18">ROUND(D1163*E1163,0)</f>
        <v>0</v>
      </c>
    </row>
    <row r="1164" s="1" customFormat="1" spans="1:6">
      <c r="A1164" s="37" t="s">
        <v>1280</v>
      </c>
      <c r="B1164" s="42" t="s">
        <v>617</v>
      </c>
      <c r="C1164" s="37" t="s">
        <v>52</v>
      </c>
      <c r="D1164" s="43">
        <v>1</v>
      </c>
      <c r="E1164" s="39"/>
      <c r="F1164" s="40">
        <f t="shared" si="18"/>
        <v>0</v>
      </c>
    </row>
    <row r="1165" s="1" customFormat="1" spans="1:6">
      <c r="A1165" s="37" t="s">
        <v>1281</v>
      </c>
      <c r="B1165" s="42" t="s">
        <v>530</v>
      </c>
      <c r="C1165" s="37" t="s">
        <v>83</v>
      </c>
      <c r="D1165" s="43">
        <v>2.55</v>
      </c>
      <c r="E1165" s="39"/>
      <c r="F1165" s="40">
        <f t="shared" si="18"/>
        <v>0</v>
      </c>
    </row>
    <row r="1166" s="1" customFormat="1" spans="1:6">
      <c r="A1166" s="37" t="s">
        <v>1282</v>
      </c>
      <c r="B1166" s="42" t="s">
        <v>621</v>
      </c>
      <c r="C1166" s="37" t="s">
        <v>83</v>
      </c>
      <c r="D1166" s="43">
        <v>4.05</v>
      </c>
      <c r="E1166" s="39"/>
      <c r="F1166" s="40">
        <f t="shared" si="18"/>
        <v>0</v>
      </c>
    </row>
    <row r="1167" s="1" customFormat="1" spans="1:6">
      <c r="A1167" s="37" t="s">
        <v>1283</v>
      </c>
      <c r="B1167" s="42" t="s">
        <v>623</v>
      </c>
      <c r="C1167" s="37" t="s">
        <v>624</v>
      </c>
      <c r="D1167" s="43">
        <v>4</v>
      </c>
      <c r="E1167" s="39"/>
      <c r="F1167" s="40">
        <f t="shared" si="18"/>
        <v>0</v>
      </c>
    </row>
    <row r="1168" s="1" customFormat="1" ht="34.5" spans="1:6">
      <c r="A1168" s="37" t="s">
        <v>1284</v>
      </c>
      <c r="B1168" s="42" t="s">
        <v>626</v>
      </c>
      <c r="C1168" s="37" t="s">
        <v>627</v>
      </c>
      <c r="D1168" s="43">
        <v>1</v>
      </c>
      <c r="E1168" s="39"/>
      <c r="F1168" s="40">
        <f t="shared" si="18"/>
        <v>0</v>
      </c>
    </row>
    <row r="1169" s="1" customFormat="1" spans="1:6">
      <c r="A1169" s="37" t="s">
        <v>1285</v>
      </c>
      <c r="B1169" s="42" t="s">
        <v>530</v>
      </c>
      <c r="C1169" s="37" t="s">
        <v>83</v>
      </c>
      <c r="D1169" s="43">
        <v>2</v>
      </c>
      <c r="E1169" s="39"/>
      <c r="F1169" s="40">
        <f t="shared" si="18"/>
        <v>0</v>
      </c>
    </row>
    <row r="1170" s="1" customFormat="1" spans="1:6">
      <c r="A1170" s="37" t="s">
        <v>1286</v>
      </c>
      <c r="B1170" s="42" t="s">
        <v>550</v>
      </c>
      <c r="C1170" s="37" t="s">
        <v>83</v>
      </c>
      <c r="D1170" s="43">
        <v>10.5</v>
      </c>
      <c r="E1170" s="39"/>
      <c r="F1170" s="40">
        <f t="shared" si="18"/>
        <v>0</v>
      </c>
    </row>
    <row r="1171" s="1" customFormat="1" spans="1:6">
      <c r="A1171" s="37" t="s">
        <v>1287</v>
      </c>
      <c r="B1171" s="42" t="s">
        <v>530</v>
      </c>
      <c r="C1171" s="37" t="s">
        <v>83</v>
      </c>
      <c r="D1171" s="43">
        <v>197.91</v>
      </c>
      <c r="E1171" s="39"/>
      <c r="F1171" s="40">
        <f t="shared" si="18"/>
        <v>0</v>
      </c>
    </row>
    <row r="1172" s="1" customFormat="1" spans="1:6">
      <c r="A1172" s="37" t="s">
        <v>1288</v>
      </c>
      <c r="B1172" s="42" t="s">
        <v>530</v>
      </c>
      <c r="C1172" s="37" t="s">
        <v>83</v>
      </c>
      <c r="D1172" s="43">
        <v>281.09</v>
      </c>
      <c r="E1172" s="39"/>
      <c r="F1172" s="40">
        <f t="shared" si="18"/>
        <v>0</v>
      </c>
    </row>
    <row r="1173" s="1" customFormat="1" spans="1:6">
      <c r="A1173" s="37" t="s">
        <v>1289</v>
      </c>
      <c r="B1173" s="42" t="s">
        <v>530</v>
      </c>
      <c r="C1173" s="37" t="s">
        <v>83</v>
      </c>
      <c r="D1173" s="43">
        <v>3</v>
      </c>
      <c r="E1173" s="39"/>
      <c r="F1173" s="40">
        <f t="shared" si="18"/>
        <v>0</v>
      </c>
    </row>
    <row r="1174" s="1" customFormat="1" spans="1:6">
      <c r="A1174" s="37" t="s">
        <v>1290</v>
      </c>
      <c r="B1174" s="42" t="s">
        <v>542</v>
      </c>
      <c r="C1174" s="37" t="s">
        <v>83</v>
      </c>
      <c r="D1174" s="43">
        <v>9.2</v>
      </c>
      <c r="E1174" s="39"/>
      <c r="F1174" s="40">
        <f t="shared" si="18"/>
        <v>0</v>
      </c>
    </row>
    <row r="1175" s="1" customFormat="1" spans="1:6">
      <c r="A1175" s="37" t="s">
        <v>1291</v>
      </c>
      <c r="B1175" s="42" t="s">
        <v>635</v>
      </c>
      <c r="C1175" s="37" t="s">
        <v>83</v>
      </c>
      <c r="D1175" s="43">
        <v>746.93</v>
      </c>
      <c r="E1175" s="39"/>
      <c r="F1175" s="40">
        <f t="shared" si="18"/>
        <v>0</v>
      </c>
    </row>
    <row r="1176" s="1" customFormat="1" spans="1:6">
      <c r="A1176" s="37" t="s">
        <v>1292</v>
      </c>
      <c r="B1176" s="42" t="s">
        <v>550</v>
      </c>
      <c r="C1176" s="37" t="s">
        <v>83</v>
      </c>
      <c r="D1176" s="43">
        <v>90.69</v>
      </c>
      <c r="E1176" s="39"/>
      <c r="F1176" s="40">
        <f t="shared" si="18"/>
        <v>0</v>
      </c>
    </row>
    <row r="1177" s="1" customFormat="1" spans="1:6">
      <c r="A1177" s="37" t="s">
        <v>1293</v>
      </c>
      <c r="B1177" s="42" t="s">
        <v>638</v>
      </c>
      <c r="C1177" s="37" t="s">
        <v>518</v>
      </c>
      <c r="D1177" s="43">
        <v>3</v>
      </c>
      <c r="E1177" s="39"/>
      <c r="F1177" s="40">
        <f t="shared" si="18"/>
        <v>0</v>
      </c>
    </row>
    <row r="1178" s="1" customFormat="1" spans="1:6">
      <c r="A1178" s="37" t="s">
        <v>1294</v>
      </c>
      <c r="B1178" s="42" t="s">
        <v>640</v>
      </c>
      <c r="C1178" s="37" t="s">
        <v>52</v>
      </c>
      <c r="D1178" s="43">
        <v>10</v>
      </c>
      <c r="E1178" s="39"/>
      <c r="F1178" s="40">
        <f t="shared" si="18"/>
        <v>0</v>
      </c>
    </row>
    <row r="1179" s="1" customFormat="1" spans="1:6">
      <c r="A1179" s="37" t="s">
        <v>1295</v>
      </c>
      <c r="B1179" s="42" t="s">
        <v>642</v>
      </c>
      <c r="C1179" s="37" t="s">
        <v>643</v>
      </c>
      <c r="D1179" s="43">
        <v>23</v>
      </c>
      <c r="E1179" s="39"/>
      <c r="F1179" s="40">
        <f t="shared" si="18"/>
        <v>0</v>
      </c>
    </row>
    <row r="1180" s="1" customFormat="1" ht="34.5" spans="1:6">
      <c r="A1180" s="37" t="s">
        <v>1296</v>
      </c>
      <c r="B1180" s="42" t="s">
        <v>645</v>
      </c>
      <c r="C1180" s="37" t="s">
        <v>627</v>
      </c>
      <c r="D1180" s="43">
        <v>23</v>
      </c>
      <c r="E1180" s="39"/>
      <c r="F1180" s="40">
        <f t="shared" si="18"/>
        <v>0</v>
      </c>
    </row>
    <row r="1181" s="1" customFormat="1" spans="1:6">
      <c r="A1181" s="37" t="s">
        <v>13</v>
      </c>
      <c r="B1181" s="42" t="s">
        <v>646</v>
      </c>
      <c r="C1181" s="37" t="s">
        <v>13</v>
      </c>
      <c r="D1181" s="41"/>
      <c r="E1181" s="39"/>
      <c r="F1181" s="40">
        <f t="shared" si="18"/>
        <v>0</v>
      </c>
    </row>
    <row r="1182" s="1" customFormat="1" spans="1:6">
      <c r="A1182" s="37" t="s">
        <v>1297</v>
      </c>
      <c r="B1182" s="42" t="s">
        <v>611</v>
      </c>
      <c r="C1182" s="37" t="s">
        <v>518</v>
      </c>
      <c r="D1182" s="43">
        <v>1</v>
      </c>
      <c r="E1182" s="39"/>
      <c r="F1182" s="40">
        <f t="shared" si="18"/>
        <v>0</v>
      </c>
    </row>
    <row r="1183" s="1" customFormat="1" spans="1:6">
      <c r="A1183" s="37" t="s">
        <v>1298</v>
      </c>
      <c r="B1183" s="42" t="s">
        <v>530</v>
      </c>
      <c r="C1183" s="37" t="s">
        <v>83</v>
      </c>
      <c r="D1183" s="43">
        <v>428.7</v>
      </c>
      <c r="E1183" s="39"/>
      <c r="F1183" s="40">
        <f t="shared" si="18"/>
        <v>0</v>
      </c>
    </row>
    <row r="1184" s="1" customFormat="1" spans="1:6">
      <c r="A1184" s="37" t="s">
        <v>1299</v>
      </c>
      <c r="B1184" s="42" t="s">
        <v>530</v>
      </c>
      <c r="C1184" s="37" t="s">
        <v>83</v>
      </c>
      <c r="D1184" s="43">
        <v>56</v>
      </c>
      <c r="E1184" s="39"/>
      <c r="F1184" s="40">
        <f t="shared" si="18"/>
        <v>0</v>
      </c>
    </row>
    <row r="1185" s="1" customFormat="1" spans="1:6">
      <c r="A1185" s="37" t="s">
        <v>1300</v>
      </c>
      <c r="B1185" s="42" t="s">
        <v>530</v>
      </c>
      <c r="C1185" s="37" t="s">
        <v>83</v>
      </c>
      <c r="D1185" s="43">
        <v>7</v>
      </c>
      <c r="E1185" s="39"/>
      <c r="F1185" s="40">
        <f t="shared" si="18"/>
        <v>0</v>
      </c>
    </row>
    <row r="1186" s="1" customFormat="1" spans="1:6">
      <c r="A1186" s="37" t="s">
        <v>1301</v>
      </c>
      <c r="B1186" s="42" t="s">
        <v>542</v>
      </c>
      <c r="C1186" s="37" t="s">
        <v>83</v>
      </c>
      <c r="D1186" s="43">
        <v>56</v>
      </c>
      <c r="E1186" s="39"/>
      <c r="F1186" s="40">
        <f t="shared" si="18"/>
        <v>0</v>
      </c>
    </row>
    <row r="1187" s="1" customFormat="1" spans="1:6">
      <c r="A1187" s="37" t="s">
        <v>1302</v>
      </c>
      <c r="B1187" s="42" t="s">
        <v>550</v>
      </c>
      <c r="C1187" s="37" t="s">
        <v>83</v>
      </c>
      <c r="D1187" s="43">
        <v>502.2</v>
      </c>
      <c r="E1187" s="39"/>
      <c r="F1187" s="40">
        <f t="shared" si="18"/>
        <v>0</v>
      </c>
    </row>
    <row r="1188" s="1" customFormat="1" spans="1:6">
      <c r="A1188" s="37" t="s">
        <v>1303</v>
      </c>
      <c r="B1188" s="42" t="s">
        <v>635</v>
      </c>
      <c r="C1188" s="37" t="s">
        <v>83</v>
      </c>
      <c r="D1188" s="43">
        <v>502</v>
      </c>
      <c r="E1188" s="39"/>
      <c r="F1188" s="40">
        <f t="shared" si="18"/>
        <v>0</v>
      </c>
    </row>
    <row r="1189" s="1" customFormat="1" ht="34.5" spans="1:6">
      <c r="A1189" s="37" t="s">
        <v>1304</v>
      </c>
      <c r="B1189" s="42" t="s">
        <v>655</v>
      </c>
      <c r="C1189" s="37" t="s">
        <v>656</v>
      </c>
      <c r="D1189" s="43">
        <v>1</v>
      </c>
      <c r="E1189" s="39"/>
      <c r="F1189" s="40">
        <f t="shared" si="18"/>
        <v>0</v>
      </c>
    </row>
    <row r="1190" s="1" customFormat="1" spans="1:6">
      <c r="A1190" s="37" t="s">
        <v>1305</v>
      </c>
      <c r="B1190" s="42" t="s">
        <v>658</v>
      </c>
      <c r="C1190" s="37" t="s">
        <v>518</v>
      </c>
      <c r="D1190" s="43">
        <v>7</v>
      </c>
      <c r="E1190" s="39"/>
      <c r="F1190" s="40">
        <f t="shared" si="18"/>
        <v>0</v>
      </c>
    </row>
    <row r="1191" s="1" customFormat="1" spans="1:6">
      <c r="A1191" s="37" t="s">
        <v>1306</v>
      </c>
      <c r="B1191" s="42" t="s">
        <v>660</v>
      </c>
      <c r="C1191" s="37" t="s">
        <v>518</v>
      </c>
      <c r="D1191" s="43">
        <v>1</v>
      </c>
      <c r="E1191" s="39"/>
      <c r="F1191" s="40">
        <f t="shared" si="18"/>
        <v>0</v>
      </c>
    </row>
    <row r="1192" s="1" customFormat="1" spans="1:6">
      <c r="A1192" s="37" t="s">
        <v>1307</v>
      </c>
      <c r="B1192" s="42" t="s">
        <v>662</v>
      </c>
      <c r="C1192" s="37" t="s">
        <v>518</v>
      </c>
      <c r="D1192" s="43">
        <v>1</v>
      </c>
      <c r="E1192" s="39"/>
      <c r="F1192" s="40">
        <f t="shared" si="18"/>
        <v>0</v>
      </c>
    </row>
    <row r="1193" s="1" customFormat="1" spans="1:6">
      <c r="A1193" s="37" t="s">
        <v>1308</v>
      </c>
      <c r="B1193" s="42" t="s">
        <v>664</v>
      </c>
      <c r="C1193" s="37" t="s">
        <v>518</v>
      </c>
      <c r="D1193" s="43">
        <v>1</v>
      </c>
      <c r="E1193" s="39"/>
      <c r="F1193" s="40">
        <f t="shared" si="18"/>
        <v>0</v>
      </c>
    </row>
    <row r="1194" s="1" customFormat="1" spans="1:6">
      <c r="A1194" s="37" t="s">
        <v>1309</v>
      </c>
      <c r="B1194" s="42" t="s">
        <v>613</v>
      </c>
      <c r="C1194" s="37" t="s">
        <v>518</v>
      </c>
      <c r="D1194" s="43">
        <v>1</v>
      </c>
      <c r="E1194" s="39"/>
      <c r="F1194" s="40">
        <f t="shared" si="18"/>
        <v>0</v>
      </c>
    </row>
    <row r="1195" s="1" customFormat="1" spans="1:6">
      <c r="A1195" s="37" t="s">
        <v>1310</v>
      </c>
      <c r="B1195" s="42" t="s">
        <v>581</v>
      </c>
      <c r="C1195" s="37" t="s">
        <v>52</v>
      </c>
      <c r="D1195" s="43">
        <v>1</v>
      </c>
      <c r="E1195" s="39"/>
      <c r="F1195" s="40">
        <f t="shared" si="18"/>
        <v>0</v>
      </c>
    </row>
    <row r="1196" s="1" customFormat="1" spans="1:6">
      <c r="A1196" s="37" t="s">
        <v>1311</v>
      </c>
      <c r="B1196" s="42" t="s">
        <v>642</v>
      </c>
      <c r="C1196" s="37" t="s">
        <v>643</v>
      </c>
      <c r="D1196" s="43">
        <v>7</v>
      </c>
      <c r="E1196" s="39"/>
      <c r="F1196" s="40">
        <f t="shared" si="18"/>
        <v>0</v>
      </c>
    </row>
    <row r="1197" s="1" customFormat="1" spans="1:6">
      <c r="A1197" s="37" t="s">
        <v>1312</v>
      </c>
      <c r="B1197" s="42" t="s">
        <v>642</v>
      </c>
      <c r="C1197" s="37" t="s">
        <v>643</v>
      </c>
      <c r="D1197" s="43">
        <v>7</v>
      </c>
      <c r="E1197" s="39"/>
      <c r="F1197" s="40">
        <f t="shared" si="18"/>
        <v>0</v>
      </c>
    </row>
    <row r="1198" s="1" customFormat="1" ht="34.5" spans="1:6">
      <c r="A1198" s="37" t="s">
        <v>1313</v>
      </c>
      <c r="B1198" s="42" t="s">
        <v>645</v>
      </c>
      <c r="C1198" s="37" t="s">
        <v>627</v>
      </c>
      <c r="D1198" s="43">
        <v>7</v>
      </c>
      <c r="E1198" s="39"/>
      <c r="F1198" s="40">
        <f t="shared" si="18"/>
        <v>0</v>
      </c>
    </row>
    <row r="1199" s="1" customFormat="1" spans="1:6">
      <c r="A1199" s="37" t="s">
        <v>13</v>
      </c>
      <c r="B1199" s="42" t="s">
        <v>670</v>
      </c>
      <c r="C1199" s="37" t="s">
        <v>13</v>
      </c>
      <c r="D1199" s="41"/>
      <c r="E1199" s="39"/>
      <c r="F1199" s="40">
        <f t="shared" si="18"/>
        <v>0</v>
      </c>
    </row>
    <row r="1200" s="1" customFormat="1" spans="1:6">
      <c r="A1200" s="37" t="s">
        <v>1314</v>
      </c>
      <c r="B1200" s="42" t="s">
        <v>530</v>
      </c>
      <c r="C1200" s="37" t="s">
        <v>83</v>
      </c>
      <c r="D1200" s="43">
        <v>179.33</v>
      </c>
      <c r="E1200" s="39"/>
      <c r="F1200" s="40">
        <f t="shared" si="18"/>
        <v>0</v>
      </c>
    </row>
    <row r="1201" s="1" customFormat="1" spans="1:6">
      <c r="A1201" s="37" t="s">
        <v>1315</v>
      </c>
      <c r="B1201" s="42" t="s">
        <v>530</v>
      </c>
      <c r="C1201" s="37" t="s">
        <v>83</v>
      </c>
      <c r="D1201" s="43">
        <v>24</v>
      </c>
      <c r="E1201" s="39"/>
      <c r="F1201" s="40">
        <f t="shared" si="18"/>
        <v>0</v>
      </c>
    </row>
    <row r="1202" s="1" customFormat="1" spans="1:6">
      <c r="A1202" s="37" t="s">
        <v>1316</v>
      </c>
      <c r="B1202" s="42" t="s">
        <v>530</v>
      </c>
      <c r="C1202" s="37" t="s">
        <v>83</v>
      </c>
      <c r="D1202" s="43">
        <v>3</v>
      </c>
      <c r="E1202" s="39"/>
      <c r="F1202" s="40">
        <f t="shared" si="18"/>
        <v>0</v>
      </c>
    </row>
    <row r="1203" s="1" customFormat="1" spans="1:6">
      <c r="A1203" s="37" t="s">
        <v>1317</v>
      </c>
      <c r="B1203" s="42" t="s">
        <v>542</v>
      </c>
      <c r="C1203" s="37" t="s">
        <v>83</v>
      </c>
      <c r="D1203" s="43">
        <v>24</v>
      </c>
      <c r="E1203" s="39"/>
      <c r="F1203" s="40">
        <f t="shared" si="18"/>
        <v>0</v>
      </c>
    </row>
    <row r="1204" s="1" customFormat="1" spans="1:6">
      <c r="A1204" s="37" t="s">
        <v>1318</v>
      </c>
      <c r="B1204" s="42" t="s">
        <v>550</v>
      </c>
      <c r="C1204" s="37" t="s">
        <v>83</v>
      </c>
      <c r="D1204" s="43">
        <v>215.33</v>
      </c>
      <c r="E1204" s="39"/>
      <c r="F1204" s="40">
        <f t="shared" si="18"/>
        <v>0</v>
      </c>
    </row>
    <row r="1205" s="1" customFormat="1" spans="1:6">
      <c r="A1205" s="37" t="s">
        <v>1319</v>
      </c>
      <c r="B1205" s="42" t="s">
        <v>587</v>
      </c>
      <c r="C1205" s="37" t="s">
        <v>518</v>
      </c>
      <c r="D1205" s="43">
        <v>1</v>
      </c>
      <c r="E1205" s="39"/>
      <c r="F1205" s="40">
        <f t="shared" si="18"/>
        <v>0</v>
      </c>
    </row>
    <row r="1206" s="1" customFormat="1" spans="1:6">
      <c r="A1206" s="37" t="s">
        <v>1320</v>
      </c>
      <c r="B1206" s="42" t="s">
        <v>555</v>
      </c>
      <c r="C1206" s="37" t="s">
        <v>52</v>
      </c>
      <c r="D1206" s="43">
        <v>6</v>
      </c>
      <c r="E1206" s="39"/>
      <c r="F1206" s="40">
        <f t="shared" si="18"/>
        <v>0</v>
      </c>
    </row>
    <row r="1207" s="1" customFormat="1" spans="1:6">
      <c r="A1207" s="37" t="s">
        <v>1321</v>
      </c>
      <c r="B1207" s="42" t="s">
        <v>587</v>
      </c>
      <c r="C1207" s="37" t="s">
        <v>518</v>
      </c>
      <c r="D1207" s="43">
        <v>6</v>
      </c>
      <c r="E1207" s="39"/>
      <c r="F1207" s="40">
        <f t="shared" si="18"/>
        <v>0</v>
      </c>
    </row>
    <row r="1208" s="1" customFormat="1" spans="1:6">
      <c r="A1208" s="37" t="s">
        <v>679</v>
      </c>
      <c r="B1208" s="37"/>
      <c r="C1208" s="37"/>
      <c r="D1208" s="38"/>
      <c r="E1208" s="39"/>
      <c r="F1208" s="40">
        <f t="shared" si="18"/>
        <v>0</v>
      </c>
    </row>
    <row r="1209" s="1" customFormat="1" spans="1:6">
      <c r="A1209" s="37" t="s">
        <v>13</v>
      </c>
      <c r="B1209" s="42" t="s">
        <v>680</v>
      </c>
      <c r="C1209" s="37" t="s">
        <v>13</v>
      </c>
      <c r="D1209" s="41"/>
      <c r="E1209" s="39"/>
      <c r="F1209" s="40">
        <f t="shared" si="18"/>
        <v>0</v>
      </c>
    </row>
    <row r="1210" s="1" customFormat="1" spans="1:6">
      <c r="A1210" s="37" t="s">
        <v>1322</v>
      </c>
      <c r="B1210" s="42" t="s">
        <v>682</v>
      </c>
      <c r="C1210" s="37" t="s">
        <v>83</v>
      </c>
      <c r="D1210" s="43">
        <v>5.99</v>
      </c>
      <c r="E1210" s="39"/>
      <c r="F1210" s="40">
        <f t="shared" si="18"/>
        <v>0</v>
      </c>
    </row>
    <row r="1211" s="1" customFormat="1" spans="1:6">
      <c r="A1211" s="37" t="s">
        <v>1323</v>
      </c>
      <c r="B1211" s="42" t="s">
        <v>682</v>
      </c>
      <c r="C1211" s="37" t="s">
        <v>83</v>
      </c>
      <c r="D1211" s="43">
        <v>9.03</v>
      </c>
      <c r="E1211" s="39"/>
      <c r="F1211" s="40">
        <f t="shared" si="18"/>
        <v>0</v>
      </c>
    </row>
    <row r="1212" s="1" customFormat="1" spans="1:6">
      <c r="A1212" s="37" t="s">
        <v>1324</v>
      </c>
      <c r="B1212" s="42" t="s">
        <v>682</v>
      </c>
      <c r="C1212" s="37" t="s">
        <v>83</v>
      </c>
      <c r="D1212" s="43">
        <v>17.5</v>
      </c>
      <c r="E1212" s="39"/>
      <c r="F1212" s="40">
        <f t="shared" si="18"/>
        <v>0</v>
      </c>
    </row>
    <row r="1213" s="1" customFormat="1" spans="1:6">
      <c r="A1213" s="37" t="s">
        <v>1325</v>
      </c>
      <c r="B1213" s="42" t="s">
        <v>682</v>
      </c>
      <c r="C1213" s="37" t="s">
        <v>83</v>
      </c>
      <c r="D1213" s="43">
        <v>284.83</v>
      </c>
      <c r="E1213" s="39"/>
      <c r="F1213" s="40">
        <f t="shared" si="18"/>
        <v>0</v>
      </c>
    </row>
    <row r="1214" s="1" customFormat="1" spans="1:6">
      <c r="A1214" s="37" t="s">
        <v>1326</v>
      </c>
      <c r="B1214" s="42" t="s">
        <v>682</v>
      </c>
      <c r="C1214" s="37" t="s">
        <v>83</v>
      </c>
      <c r="D1214" s="43">
        <v>61.4</v>
      </c>
      <c r="E1214" s="39"/>
      <c r="F1214" s="40">
        <f t="shared" si="18"/>
        <v>0</v>
      </c>
    </row>
    <row r="1215" s="1" customFormat="1" spans="1:6">
      <c r="A1215" s="37" t="s">
        <v>1327</v>
      </c>
      <c r="B1215" s="42" t="s">
        <v>682</v>
      </c>
      <c r="C1215" s="37" t="s">
        <v>83</v>
      </c>
      <c r="D1215" s="43">
        <v>25.63</v>
      </c>
      <c r="E1215" s="39"/>
      <c r="F1215" s="40">
        <f t="shared" si="18"/>
        <v>0</v>
      </c>
    </row>
    <row r="1216" s="1" customFormat="1" spans="1:6">
      <c r="A1216" s="37" t="s">
        <v>1328</v>
      </c>
      <c r="B1216" s="42" t="s">
        <v>682</v>
      </c>
      <c r="C1216" s="37" t="s">
        <v>83</v>
      </c>
      <c r="D1216" s="43">
        <v>22.76</v>
      </c>
      <c r="E1216" s="39"/>
      <c r="F1216" s="40">
        <f t="shared" si="18"/>
        <v>0</v>
      </c>
    </row>
    <row r="1217" s="1" customFormat="1" spans="1:6">
      <c r="A1217" s="37" t="s">
        <v>1329</v>
      </c>
      <c r="B1217" s="42" t="s">
        <v>682</v>
      </c>
      <c r="C1217" s="37" t="s">
        <v>83</v>
      </c>
      <c r="D1217" s="43">
        <v>8.35</v>
      </c>
      <c r="E1217" s="39"/>
      <c r="F1217" s="40">
        <f t="shared" si="18"/>
        <v>0</v>
      </c>
    </row>
    <row r="1218" s="1" customFormat="1" spans="1:6">
      <c r="A1218" s="37" t="s">
        <v>1330</v>
      </c>
      <c r="B1218" s="42" t="s">
        <v>542</v>
      </c>
      <c r="C1218" s="37" t="s">
        <v>83</v>
      </c>
      <c r="D1218" s="43">
        <v>25.6</v>
      </c>
      <c r="E1218" s="39"/>
      <c r="F1218" s="40">
        <f t="shared" si="18"/>
        <v>0</v>
      </c>
    </row>
    <row r="1219" s="1" customFormat="1" spans="1:6">
      <c r="A1219" s="37" t="s">
        <v>1331</v>
      </c>
      <c r="B1219" s="42" t="s">
        <v>692</v>
      </c>
      <c r="C1219" s="37" t="s">
        <v>528</v>
      </c>
      <c r="D1219" s="43">
        <v>74.688</v>
      </c>
      <c r="E1219" s="39"/>
      <c r="F1219" s="40">
        <f t="shared" si="18"/>
        <v>0</v>
      </c>
    </row>
    <row r="1220" s="1" customFormat="1" spans="1:6">
      <c r="A1220" s="37" t="s">
        <v>1332</v>
      </c>
      <c r="B1220" s="42" t="s">
        <v>694</v>
      </c>
      <c r="C1220" s="37" t="s">
        <v>528</v>
      </c>
      <c r="D1220" s="43">
        <v>74.688</v>
      </c>
      <c r="E1220" s="39"/>
      <c r="F1220" s="40">
        <f t="shared" si="18"/>
        <v>0</v>
      </c>
    </row>
    <row r="1221" s="1" customFormat="1" spans="1:6">
      <c r="A1221" s="37" t="s">
        <v>1333</v>
      </c>
      <c r="B1221" s="42" t="s">
        <v>696</v>
      </c>
      <c r="C1221" s="37" t="s">
        <v>52</v>
      </c>
      <c r="D1221" s="43">
        <v>12</v>
      </c>
      <c r="E1221" s="39"/>
      <c r="F1221" s="40">
        <f t="shared" si="18"/>
        <v>0</v>
      </c>
    </row>
    <row r="1222" s="1" customFormat="1" spans="1:6">
      <c r="A1222" s="37" t="s">
        <v>1334</v>
      </c>
      <c r="B1222" s="42" t="s">
        <v>696</v>
      </c>
      <c r="C1222" s="37" t="s">
        <v>52</v>
      </c>
      <c r="D1222" s="43">
        <v>1</v>
      </c>
      <c r="E1222" s="39"/>
      <c r="F1222" s="40">
        <f t="shared" si="18"/>
        <v>0</v>
      </c>
    </row>
    <row r="1223" s="1" customFormat="1" spans="1:6">
      <c r="A1223" s="37" t="s">
        <v>1335</v>
      </c>
      <c r="B1223" s="42" t="s">
        <v>699</v>
      </c>
      <c r="C1223" s="37" t="s">
        <v>52</v>
      </c>
      <c r="D1223" s="43">
        <v>6</v>
      </c>
      <c r="E1223" s="39"/>
      <c r="F1223" s="40">
        <f t="shared" si="18"/>
        <v>0</v>
      </c>
    </row>
    <row r="1224" s="1" customFormat="1" ht="34.5" spans="1:6">
      <c r="A1224" s="37" t="s">
        <v>1336</v>
      </c>
      <c r="B1224" s="42" t="s">
        <v>701</v>
      </c>
      <c r="C1224" s="37" t="s">
        <v>702</v>
      </c>
      <c r="D1224" s="43">
        <v>5</v>
      </c>
      <c r="E1224" s="39"/>
      <c r="F1224" s="40">
        <f t="shared" si="18"/>
        <v>0</v>
      </c>
    </row>
    <row r="1225" s="1" customFormat="1" ht="34.5" spans="1:6">
      <c r="A1225" s="37" t="s">
        <v>1337</v>
      </c>
      <c r="B1225" s="42" t="s">
        <v>701</v>
      </c>
      <c r="C1225" s="37" t="s">
        <v>702</v>
      </c>
      <c r="D1225" s="43">
        <v>1</v>
      </c>
      <c r="E1225" s="39"/>
      <c r="F1225" s="40">
        <f t="shared" si="18"/>
        <v>0</v>
      </c>
    </row>
    <row r="1226" s="1" customFormat="1" spans="1:6">
      <c r="A1226" s="37" t="s">
        <v>1338</v>
      </c>
      <c r="B1226" s="42" t="s">
        <v>705</v>
      </c>
      <c r="C1226" s="37" t="s">
        <v>52</v>
      </c>
      <c r="D1226" s="43">
        <v>1</v>
      </c>
      <c r="E1226" s="39"/>
      <c r="F1226" s="40">
        <f t="shared" si="18"/>
        <v>0</v>
      </c>
    </row>
    <row r="1227" s="1" customFormat="1" spans="1:6">
      <c r="A1227" s="37" t="s">
        <v>1339</v>
      </c>
      <c r="B1227" s="42" t="s">
        <v>705</v>
      </c>
      <c r="C1227" s="37" t="s">
        <v>52</v>
      </c>
      <c r="D1227" s="43">
        <v>2</v>
      </c>
      <c r="E1227" s="39"/>
      <c r="F1227" s="40">
        <f t="shared" ref="F1227:F1290" si="19">ROUND(D1227*E1227,0)</f>
        <v>0</v>
      </c>
    </row>
    <row r="1228" s="1" customFormat="1" spans="1:6">
      <c r="A1228" s="37" t="s">
        <v>1340</v>
      </c>
      <c r="B1228" s="42" t="s">
        <v>705</v>
      </c>
      <c r="C1228" s="37" t="s">
        <v>52</v>
      </c>
      <c r="D1228" s="43">
        <v>5</v>
      </c>
      <c r="E1228" s="39"/>
      <c r="F1228" s="40">
        <f t="shared" si="19"/>
        <v>0</v>
      </c>
    </row>
    <row r="1229" s="1" customFormat="1" spans="1:6">
      <c r="A1229" s="37" t="s">
        <v>1341</v>
      </c>
      <c r="B1229" s="42" t="s">
        <v>709</v>
      </c>
      <c r="C1229" s="37" t="s">
        <v>52</v>
      </c>
      <c r="D1229" s="43">
        <v>1</v>
      </c>
      <c r="E1229" s="39"/>
      <c r="F1229" s="40">
        <f t="shared" si="19"/>
        <v>0</v>
      </c>
    </row>
    <row r="1230" s="1" customFormat="1" spans="1:6">
      <c r="A1230" s="37" t="s">
        <v>13</v>
      </c>
      <c r="B1230" s="42" t="s">
        <v>710</v>
      </c>
      <c r="C1230" s="37" t="s">
        <v>13</v>
      </c>
      <c r="D1230" s="41"/>
      <c r="E1230" s="39"/>
      <c r="F1230" s="40">
        <f t="shared" si="19"/>
        <v>0</v>
      </c>
    </row>
    <row r="1231" s="1" customFormat="1" spans="1:6">
      <c r="A1231" s="37" t="s">
        <v>1342</v>
      </c>
      <c r="B1231" s="42" t="s">
        <v>682</v>
      </c>
      <c r="C1231" s="37" t="s">
        <v>83</v>
      </c>
      <c r="D1231" s="43">
        <v>124.03</v>
      </c>
      <c r="E1231" s="39"/>
      <c r="F1231" s="40">
        <f t="shared" si="19"/>
        <v>0</v>
      </c>
    </row>
    <row r="1232" s="1" customFormat="1" spans="1:6">
      <c r="A1232" s="37" t="s">
        <v>1343</v>
      </c>
      <c r="B1232" s="42" t="s">
        <v>682</v>
      </c>
      <c r="C1232" s="37" t="s">
        <v>83</v>
      </c>
      <c r="D1232" s="43">
        <v>4.94</v>
      </c>
      <c r="E1232" s="39"/>
      <c r="F1232" s="40">
        <f t="shared" si="19"/>
        <v>0</v>
      </c>
    </row>
    <row r="1233" s="1" customFormat="1" spans="1:6">
      <c r="A1233" s="37" t="s">
        <v>1344</v>
      </c>
      <c r="B1233" s="42" t="s">
        <v>682</v>
      </c>
      <c r="C1233" s="37" t="s">
        <v>83</v>
      </c>
      <c r="D1233" s="43">
        <v>32.85</v>
      </c>
      <c r="E1233" s="39"/>
      <c r="F1233" s="40">
        <f t="shared" si="19"/>
        <v>0</v>
      </c>
    </row>
    <row r="1234" s="1" customFormat="1" spans="1:6">
      <c r="A1234" s="37" t="s">
        <v>1345</v>
      </c>
      <c r="B1234" s="42" t="s">
        <v>715</v>
      </c>
      <c r="C1234" s="37" t="s">
        <v>83</v>
      </c>
      <c r="D1234" s="43">
        <v>128.97</v>
      </c>
      <c r="E1234" s="39"/>
      <c r="F1234" s="40">
        <f t="shared" si="19"/>
        <v>0</v>
      </c>
    </row>
    <row r="1235" s="1" customFormat="1" spans="1:6">
      <c r="A1235" s="37" t="s">
        <v>1346</v>
      </c>
      <c r="B1235" s="42" t="s">
        <v>715</v>
      </c>
      <c r="C1235" s="37" t="s">
        <v>83</v>
      </c>
      <c r="D1235" s="43">
        <v>32.85</v>
      </c>
      <c r="E1235" s="39"/>
      <c r="F1235" s="40">
        <f t="shared" si="19"/>
        <v>0</v>
      </c>
    </row>
    <row r="1236" s="1" customFormat="1" spans="1:6">
      <c r="A1236" s="37" t="s">
        <v>1347</v>
      </c>
      <c r="B1236" s="42" t="s">
        <v>682</v>
      </c>
      <c r="C1236" s="37" t="s">
        <v>83</v>
      </c>
      <c r="D1236" s="43">
        <v>16.62</v>
      </c>
      <c r="E1236" s="39"/>
      <c r="F1236" s="40">
        <f t="shared" si="19"/>
        <v>0</v>
      </c>
    </row>
    <row r="1237" s="1" customFormat="1" spans="1:6">
      <c r="A1237" s="37" t="s">
        <v>1348</v>
      </c>
      <c r="B1237" s="42" t="s">
        <v>682</v>
      </c>
      <c r="C1237" s="37" t="s">
        <v>83</v>
      </c>
      <c r="D1237" s="43">
        <v>60.56</v>
      </c>
      <c r="E1237" s="39"/>
      <c r="F1237" s="40">
        <f t="shared" si="19"/>
        <v>0</v>
      </c>
    </row>
    <row r="1238" s="1" customFormat="1" spans="1:6">
      <c r="A1238" s="37" t="s">
        <v>1349</v>
      </c>
      <c r="B1238" s="42" t="s">
        <v>682</v>
      </c>
      <c r="C1238" s="37" t="s">
        <v>83</v>
      </c>
      <c r="D1238" s="43">
        <v>3.05</v>
      </c>
      <c r="E1238" s="39"/>
      <c r="F1238" s="40">
        <f t="shared" si="19"/>
        <v>0</v>
      </c>
    </row>
    <row r="1239" s="1" customFormat="1" spans="1:6">
      <c r="A1239" s="37" t="s">
        <v>1350</v>
      </c>
      <c r="B1239" s="42" t="s">
        <v>682</v>
      </c>
      <c r="C1239" s="37" t="s">
        <v>83</v>
      </c>
      <c r="D1239" s="43">
        <v>20.32</v>
      </c>
      <c r="E1239" s="39"/>
      <c r="F1239" s="40">
        <f t="shared" si="19"/>
        <v>0</v>
      </c>
    </row>
    <row r="1240" s="1" customFormat="1" spans="1:6">
      <c r="A1240" s="37" t="s">
        <v>1351</v>
      </c>
      <c r="B1240" s="42" t="s">
        <v>692</v>
      </c>
      <c r="C1240" s="37" t="s">
        <v>528</v>
      </c>
      <c r="D1240" s="43">
        <v>73.949</v>
      </c>
      <c r="E1240" s="39"/>
      <c r="F1240" s="40">
        <f t="shared" si="19"/>
        <v>0</v>
      </c>
    </row>
    <row r="1241" s="1" customFormat="1" spans="1:6">
      <c r="A1241" s="37" t="s">
        <v>1352</v>
      </c>
      <c r="B1241" s="42" t="s">
        <v>694</v>
      </c>
      <c r="C1241" s="37" t="s">
        <v>528</v>
      </c>
      <c r="D1241" s="43">
        <v>73.949</v>
      </c>
      <c r="E1241" s="39"/>
      <c r="F1241" s="40">
        <f t="shared" si="19"/>
        <v>0</v>
      </c>
    </row>
    <row r="1242" s="1" customFormat="1" spans="1:6">
      <c r="A1242" s="37" t="s">
        <v>1353</v>
      </c>
      <c r="B1242" s="42" t="s">
        <v>724</v>
      </c>
      <c r="C1242" s="37" t="s">
        <v>725</v>
      </c>
      <c r="D1242" s="43">
        <v>7</v>
      </c>
      <c r="E1242" s="39"/>
      <c r="F1242" s="40">
        <f t="shared" si="19"/>
        <v>0</v>
      </c>
    </row>
    <row r="1243" s="1" customFormat="1" spans="1:6">
      <c r="A1243" s="37" t="s">
        <v>1354</v>
      </c>
      <c r="B1243" s="42" t="s">
        <v>724</v>
      </c>
      <c r="C1243" s="37" t="s">
        <v>725</v>
      </c>
      <c r="D1243" s="43">
        <v>2</v>
      </c>
      <c r="E1243" s="39"/>
      <c r="F1243" s="40">
        <f t="shared" si="19"/>
        <v>0</v>
      </c>
    </row>
    <row r="1244" s="1" customFormat="1" spans="1:6">
      <c r="A1244" s="37" t="s">
        <v>1355</v>
      </c>
      <c r="B1244" s="42" t="s">
        <v>728</v>
      </c>
      <c r="C1244" s="37" t="s">
        <v>725</v>
      </c>
      <c r="D1244" s="43">
        <v>3</v>
      </c>
      <c r="E1244" s="39"/>
      <c r="F1244" s="40">
        <f t="shared" si="19"/>
        <v>0</v>
      </c>
    </row>
    <row r="1245" s="1" customFormat="1" spans="1:6">
      <c r="A1245" s="37" t="s">
        <v>1356</v>
      </c>
      <c r="B1245" s="42" t="s">
        <v>728</v>
      </c>
      <c r="C1245" s="37" t="s">
        <v>725</v>
      </c>
      <c r="D1245" s="43">
        <v>2</v>
      </c>
      <c r="E1245" s="39"/>
      <c r="F1245" s="40">
        <f t="shared" si="19"/>
        <v>0</v>
      </c>
    </row>
    <row r="1246" s="1" customFormat="1" spans="1:6">
      <c r="A1246" s="37" t="s">
        <v>1357</v>
      </c>
      <c r="B1246" s="42" t="s">
        <v>728</v>
      </c>
      <c r="C1246" s="37" t="s">
        <v>725</v>
      </c>
      <c r="D1246" s="43">
        <v>26</v>
      </c>
      <c r="E1246" s="39"/>
      <c r="F1246" s="40">
        <f t="shared" si="19"/>
        <v>0</v>
      </c>
    </row>
    <row r="1247" s="1" customFormat="1" spans="1:6">
      <c r="A1247" s="37" t="s">
        <v>1358</v>
      </c>
      <c r="B1247" s="42" t="s">
        <v>732</v>
      </c>
      <c r="C1247" s="37" t="s">
        <v>725</v>
      </c>
      <c r="D1247" s="43">
        <v>16</v>
      </c>
      <c r="E1247" s="39"/>
      <c r="F1247" s="40">
        <f t="shared" si="19"/>
        <v>0</v>
      </c>
    </row>
    <row r="1248" s="1" customFormat="1" spans="1:6">
      <c r="A1248" s="37" t="s">
        <v>1359</v>
      </c>
      <c r="B1248" s="42" t="s">
        <v>732</v>
      </c>
      <c r="C1248" s="37" t="s">
        <v>725</v>
      </c>
      <c r="D1248" s="43">
        <v>1</v>
      </c>
      <c r="E1248" s="39"/>
      <c r="F1248" s="40">
        <f t="shared" si="19"/>
        <v>0</v>
      </c>
    </row>
    <row r="1249" s="1" customFormat="1" spans="1:6">
      <c r="A1249" s="37" t="s">
        <v>1360</v>
      </c>
      <c r="B1249" s="42" t="s">
        <v>735</v>
      </c>
      <c r="C1249" s="37" t="s">
        <v>725</v>
      </c>
      <c r="D1249" s="43">
        <v>1</v>
      </c>
      <c r="E1249" s="39"/>
      <c r="F1249" s="40">
        <f t="shared" si="19"/>
        <v>0</v>
      </c>
    </row>
    <row r="1250" s="1" customFormat="1" spans="1:6">
      <c r="A1250" s="37" t="s">
        <v>1361</v>
      </c>
      <c r="B1250" s="42" t="s">
        <v>737</v>
      </c>
      <c r="C1250" s="37" t="s">
        <v>738</v>
      </c>
      <c r="D1250" s="43">
        <v>14</v>
      </c>
      <c r="E1250" s="39"/>
      <c r="F1250" s="40">
        <f t="shared" si="19"/>
        <v>0</v>
      </c>
    </row>
    <row r="1251" s="1" customFormat="1" spans="1:6">
      <c r="A1251" s="37" t="s">
        <v>739</v>
      </c>
      <c r="B1251" s="37"/>
      <c r="C1251" s="37"/>
      <c r="D1251" s="38"/>
      <c r="E1251" s="39"/>
      <c r="F1251" s="40">
        <f t="shared" si="19"/>
        <v>0</v>
      </c>
    </row>
    <row r="1252" s="1" customFormat="1" spans="1:6">
      <c r="A1252" s="37" t="s">
        <v>1362</v>
      </c>
      <c r="B1252" s="42" t="s">
        <v>741</v>
      </c>
      <c r="C1252" s="37" t="s">
        <v>83</v>
      </c>
      <c r="D1252" s="43">
        <v>45.9</v>
      </c>
      <c r="E1252" s="39"/>
      <c r="F1252" s="40">
        <f t="shared" si="19"/>
        <v>0</v>
      </c>
    </row>
    <row r="1253" s="1" customFormat="1" spans="1:6">
      <c r="A1253" s="37" t="s">
        <v>1363</v>
      </c>
      <c r="B1253" s="42" t="s">
        <v>741</v>
      </c>
      <c r="C1253" s="37" t="s">
        <v>83</v>
      </c>
      <c r="D1253" s="43">
        <v>45.9</v>
      </c>
      <c r="E1253" s="39"/>
      <c r="F1253" s="40">
        <f t="shared" si="19"/>
        <v>0</v>
      </c>
    </row>
    <row r="1254" s="1" customFormat="1" spans="1:6">
      <c r="A1254" s="37" t="s">
        <v>1364</v>
      </c>
      <c r="B1254" s="42" t="s">
        <v>692</v>
      </c>
      <c r="C1254" s="37" t="s">
        <v>528</v>
      </c>
      <c r="D1254" s="43">
        <v>14.192</v>
      </c>
      <c r="E1254" s="39"/>
      <c r="F1254" s="40">
        <f t="shared" si="19"/>
        <v>0</v>
      </c>
    </row>
    <row r="1255" s="1" customFormat="1" spans="1:6">
      <c r="A1255" s="37" t="s">
        <v>1365</v>
      </c>
      <c r="B1255" s="42" t="s">
        <v>694</v>
      </c>
      <c r="C1255" s="37" t="s">
        <v>528</v>
      </c>
      <c r="D1255" s="43">
        <v>14.192</v>
      </c>
      <c r="E1255" s="39"/>
      <c r="F1255" s="40">
        <f t="shared" si="19"/>
        <v>0</v>
      </c>
    </row>
    <row r="1256" s="1" customFormat="1" spans="1:6">
      <c r="A1256" s="37" t="s">
        <v>1366</v>
      </c>
      <c r="B1256" s="42" t="s">
        <v>682</v>
      </c>
      <c r="C1256" s="37" t="s">
        <v>83</v>
      </c>
      <c r="D1256" s="43">
        <v>35.77</v>
      </c>
      <c r="E1256" s="39"/>
      <c r="F1256" s="40">
        <f t="shared" si="19"/>
        <v>0</v>
      </c>
    </row>
    <row r="1257" s="1" customFormat="1" spans="1:6">
      <c r="A1257" s="37" t="s">
        <v>1367</v>
      </c>
      <c r="B1257" s="42" t="s">
        <v>692</v>
      </c>
      <c r="C1257" s="37" t="s">
        <v>528</v>
      </c>
      <c r="D1257" s="43">
        <v>6.188</v>
      </c>
      <c r="E1257" s="39"/>
      <c r="F1257" s="40">
        <f t="shared" si="19"/>
        <v>0</v>
      </c>
    </row>
    <row r="1258" s="1" customFormat="1" spans="1:6">
      <c r="A1258" s="37" t="s">
        <v>1368</v>
      </c>
      <c r="B1258" s="42" t="s">
        <v>694</v>
      </c>
      <c r="C1258" s="37" t="s">
        <v>528</v>
      </c>
      <c r="D1258" s="43">
        <v>6.188</v>
      </c>
      <c r="E1258" s="39"/>
      <c r="F1258" s="40">
        <f t="shared" si="19"/>
        <v>0</v>
      </c>
    </row>
    <row r="1259" s="1" customFormat="1" spans="1:6">
      <c r="A1259" s="37" t="s">
        <v>1369</v>
      </c>
      <c r="B1259" s="42" t="s">
        <v>749</v>
      </c>
      <c r="C1259" s="37" t="s">
        <v>590</v>
      </c>
      <c r="D1259" s="43">
        <v>1</v>
      </c>
      <c r="E1259" s="39"/>
      <c r="F1259" s="40">
        <f t="shared" si="19"/>
        <v>0</v>
      </c>
    </row>
    <row r="1260" s="1" customFormat="1" spans="1:6">
      <c r="A1260" s="37" t="s">
        <v>750</v>
      </c>
      <c r="B1260" s="37"/>
      <c r="C1260" s="37"/>
      <c r="D1260" s="38"/>
      <c r="E1260" s="39"/>
      <c r="F1260" s="40">
        <f t="shared" si="19"/>
        <v>0</v>
      </c>
    </row>
    <row r="1261" s="1" customFormat="1" spans="1:6">
      <c r="A1261" s="37" t="s">
        <v>1370</v>
      </c>
      <c r="B1261" s="42" t="s">
        <v>530</v>
      </c>
      <c r="C1261" s="37" t="s">
        <v>83</v>
      </c>
      <c r="D1261" s="43">
        <v>473.88</v>
      </c>
      <c r="E1261" s="39"/>
      <c r="F1261" s="40">
        <f t="shared" si="19"/>
        <v>0</v>
      </c>
    </row>
    <row r="1262" s="1" customFormat="1" spans="1:6">
      <c r="A1262" s="37" t="s">
        <v>1371</v>
      </c>
      <c r="B1262" s="42" t="s">
        <v>544</v>
      </c>
      <c r="C1262" s="37" t="s">
        <v>83</v>
      </c>
      <c r="D1262" s="43">
        <v>382.643</v>
      </c>
      <c r="E1262" s="39"/>
      <c r="F1262" s="40">
        <f t="shared" si="19"/>
        <v>0</v>
      </c>
    </row>
    <row r="1263" s="1" customFormat="1" spans="1:6">
      <c r="A1263" s="37" t="s">
        <v>1372</v>
      </c>
      <c r="B1263" s="42" t="s">
        <v>547</v>
      </c>
      <c r="C1263" s="37" t="s">
        <v>52</v>
      </c>
      <c r="D1263" s="43">
        <v>6</v>
      </c>
      <c r="E1263" s="39"/>
      <c r="F1263" s="40">
        <f t="shared" si="19"/>
        <v>0</v>
      </c>
    </row>
    <row r="1264" s="1" customFormat="1" spans="1:6">
      <c r="A1264" s="37" t="s">
        <v>1373</v>
      </c>
      <c r="B1264" s="42" t="s">
        <v>550</v>
      </c>
      <c r="C1264" s="37" t="s">
        <v>83</v>
      </c>
      <c r="D1264" s="43">
        <v>133.57</v>
      </c>
      <c r="E1264" s="39"/>
      <c r="F1264" s="40">
        <f t="shared" si="19"/>
        <v>0</v>
      </c>
    </row>
    <row r="1265" s="1" customFormat="1" spans="1:6">
      <c r="A1265" s="37" t="s">
        <v>1374</v>
      </c>
      <c r="B1265" s="42" t="s">
        <v>578</v>
      </c>
      <c r="C1265" s="37" t="s">
        <v>52</v>
      </c>
      <c r="D1265" s="43">
        <v>10</v>
      </c>
      <c r="E1265" s="39"/>
      <c r="F1265" s="40">
        <f t="shared" si="19"/>
        <v>0</v>
      </c>
    </row>
    <row r="1266" s="1" customFormat="1" spans="1:6">
      <c r="A1266" s="37" t="s">
        <v>1375</v>
      </c>
      <c r="B1266" s="42" t="s">
        <v>555</v>
      </c>
      <c r="C1266" s="37" t="s">
        <v>52</v>
      </c>
      <c r="D1266" s="43">
        <v>114</v>
      </c>
      <c r="E1266" s="39"/>
      <c r="F1266" s="40">
        <f t="shared" si="19"/>
        <v>0</v>
      </c>
    </row>
    <row r="1267" s="1" customFormat="1" spans="1:6">
      <c r="A1267" s="37" t="s">
        <v>1376</v>
      </c>
      <c r="B1267" s="42" t="s">
        <v>560</v>
      </c>
      <c r="C1267" s="37" t="s">
        <v>170</v>
      </c>
      <c r="D1267" s="43">
        <v>95</v>
      </c>
      <c r="E1267" s="39"/>
      <c r="F1267" s="40">
        <f t="shared" si="19"/>
        <v>0</v>
      </c>
    </row>
    <row r="1268" s="1" customFormat="1" spans="1:6">
      <c r="A1268" s="37" t="s">
        <v>1377</v>
      </c>
      <c r="B1268" s="42" t="s">
        <v>560</v>
      </c>
      <c r="C1268" s="37" t="s">
        <v>170</v>
      </c>
      <c r="D1268" s="43">
        <v>4</v>
      </c>
      <c r="E1268" s="39"/>
      <c r="F1268" s="40">
        <f t="shared" si="19"/>
        <v>0</v>
      </c>
    </row>
    <row r="1269" s="1" customFormat="1" spans="1:6">
      <c r="A1269" s="37" t="s">
        <v>1378</v>
      </c>
      <c r="B1269" s="42" t="s">
        <v>560</v>
      </c>
      <c r="C1269" s="37" t="s">
        <v>170</v>
      </c>
      <c r="D1269" s="43">
        <v>6</v>
      </c>
      <c r="E1269" s="39"/>
      <c r="F1269" s="40">
        <f t="shared" si="19"/>
        <v>0</v>
      </c>
    </row>
    <row r="1270" s="1" customFormat="1" spans="1:6">
      <c r="A1270" s="37" t="s">
        <v>1379</v>
      </c>
      <c r="B1270" s="42" t="s">
        <v>761</v>
      </c>
      <c r="C1270" s="37" t="s">
        <v>83</v>
      </c>
      <c r="D1270" s="43">
        <v>98.8</v>
      </c>
      <c r="E1270" s="39"/>
      <c r="F1270" s="40">
        <f t="shared" si="19"/>
        <v>0</v>
      </c>
    </row>
    <row r="1271" s="1" customFormat="1" spans="1:6">
      <c r="A1271" s="37" t="s">
        <v>1380</v>
      </c>
      <c r="B1271" s="42" t="s">
        <v>557</v>
      </c>
      <c r="C1271" s="37" t="s">
        <v>170</v>
      </c>
      <c r="D1271" s="43">
        <v>9</v>
      </c>
      <c r="E1271" s="39"/>
      <c r="F1271" s="40">
        <f t="shared" si="19"/>
        <v>0</v>
      </c>
    </row>
    <row r="1272" s="1" customFormat="1" spans="1:6">
      <c r="A1272" s="37" t="s">
        <v>763</v>
      </c>
      <c r="B1272" s="37"/>
      <c r="C1272" s="37"/>
      <c r="D1272" s="38"/>
      <c r="E1272" s="39"/>
      <c r="F1272" s="40">
        <f t="shared" si="19"/>
        <v>0</v>
      </c>
    </row>
    <row r="1273" s="1" customFormat="1" spans="1:6">
      <c r="A1273" s="37" t="s">
        <v>515</v>
      </c>
      <c r="B1273" s="37"/>
      <c r="C1273" s="37"/>
      <c r="D1273" s="38"/>
      <c r="E1273" s="39"/>
      <c r="F1273" s="40">
        <f t="shared" si="19"/>
        <v>0</v>
      </c>
    </row>
    <row r="1274" s="1" customFormat="1" spans="1:6">
      <c r="A1274" s="37" t="s">
        <v>1381</v>
      </c>
      <c r="B1274" s="42" t="s">
        <v>517</v>
      </c>
      <c r="C1274" s="37" t="s">
        <v>518</v>
      </c>
      <c r="D1274" s="43">
        <v>1</v>
      </c>
      <c r="E1274" s="39"/>
      <c r="F1274" s="40">
        <f t="shared" si="19"/>
        <v>0</v>
      </c>
    </row>
    <row r="1275" s="1" customFormat="1" spans="1:6">
      <c r="A1275" s="37" t="s">
        <v>1382</v>
      </c>
      <c r="B1275" s="42" t="s">
        <v>517</v>
      </c>
      <c r="C1275" s="37" t="s">
        <v>518</v>
      </c>
      <c r="D1275" s="43">
        <v>1</v>
      </c>
      <c r="E1275" s="39"/>
      <c r="F1275" s="40">
        <f t="shared" si="19"/>
        <v>0</v>
      </c>
    </row>
    <row r="1276" s="1" customFormat="1" spans="1:6">
      <c r="A1276" s="37" t="s">
        <v>1383</v>
      </c>
      <c r="B1276" s="42" t="s">
        <v>530</v>
      </c>
      <c r="C1276" s="37" t="s">
        <v>83</v>
      </c>
      <c r="D1276" s="43">
        <v>10</v>
      </c>
      <c r="E1276" s="39"/>
      <c r="F1276" s="40">
        <f t="shared" si="19"/>
        <v>0</v>
      </c>
    </row>
    <row r="1277" s="1" customFormat="1" spans="1:6">
      <c r="A1277" s="37" t="s">
        <v>1384</v>
      </c>
      <c r="B1277" s="42" t="s">
        <v>530</v>
      </c>
      <c r="C1277" s="37" t="s">
        <v>83</v>
      </c>
      <c r="D1277" s="43">
        <v>44.18</v>
      </c>
      <c r="E1277" s="39"/>
      <c r="F1277" s="40">
        <f t="shared" si="19"/>
        <v>0</v>
      </c>
    </row>
    <row r="1278" s="1" customFormat="1" spans="1:6">
      <c r="A1278" s="37" t="s">
        <v>1385</v>
      </c>
      <c r="B1278" s="42" t="s">
        <v>530</v>
      </c>
      <c r="C1278" s="37" t="s">
        <v>83</v>
      </c>
      <c r="D1278" s="43">
        <v>10</v>
      </c>
      <c r="E1278" s="39"/>
      <c r="F1278" s="40">
        <f t="shared" si="19"/>
        <v>0</v>
      </c>
    </row>
    <row r="1279" s="1" customFormat="1" spans="1:6">
      <c r="A1279" s="37" t="s">
        <v>1386</v>
      </c>
      <c r="B1279" s="42" t="s">
        <v>530</v>
      </c>
      <c r="C1279" s="37" t="s">
        <v>83</v>
      </c>
      <c r="D1279" s="43">
        <v>71.43</v>
      </c>
      <c r="E1279" s="39"/>
      <c r="F1279" s="40">
        <f t="shared" si="19"/>
        <v>0</v>
      </c>
    </row>
    <row r="1280" s="1" customFormat="1" spans="1:6">
      <c r="A1280" s="37" t="s">
        <v>1387</v>
      </c>
      <c r="B1280" s="42" t="s">
        <v>530</v>
      </c>
      <c r="C1280" s="37" t="s">
        <v>83</v>
      </c>
      <c r="D1280" s="43">
        <v>65.26</v>
      </c>
      <c r="E1280" s="39"/>
      <c r="F1280" s="40">
        <f t="shared" si="19"/>
        <v>0</v>
      </c>
    </row>
    <row r="1281" s="1" customFormat="1" spans="1:6">
      <c r="A1281" s="37" t="s">
        <v>1388</v>
      </c>
      <c r="B1281" s="42" t="s">
        <v>530</v>
      </c>
      <c r="C1281" s="37" t="s">
        <v>83</v>
      </c>
      <c r="D1281" s="43">
        <v>13</v>
      </c>
      <c r="E1281" s="39"/>
      <c r="F1281" s="40">
        <f t="shared" si="19"/>
        <v>0</v>
      </c>
    </row>
    <row r="1282" s="1" customFormat="1" spans="1:6">
      <c r="A1282" s="37" t="s">
        <v>1389</v>
      </c>
      <c r="B1282" s="42" t="s">
        <v>542</v>
      </c>
      <c r="C1282" s="37" t="s">
        <v>83</v>
      </c>
      <c r="D1282" s="43">
        <v>32.1</v>
      </c>
      <c r="E1282" s="39"/>
      <c r="F1282" s="40">
        <f t="shared" si="19"/>
        <v>0</v>
      </c>
    </row>
    <row r="1283" s="1" customFormat="1" spans="1:6">
      <c r="A1283" s="37" t="s">
        <v>1390</v>
      </c>
      <c r="B1283" s="42" t="s">
        <v>550</v>
      </c>
      <c r="C1283" s="37" t="s">
        <v>83</v>
      </c>
      <c r="D1283" s="43">
        <v>438.69</v>
      </c>
      <c r="E1283" s="39"/>
      <c r="F1283" s="40">
        <f t="shared" si="19"/>
        <v>0</v>
      </c>
    </row>
    <row r="1284" s="1" customFormat="1" spans="1:6">
      <c r="A1284" s="37" t="s">
        <v>1391</v>
      </c>
      <c r="B1284" s="42" t="s">
        <v>550</v>
      </c>
      <c r="C1284" s="37" t="s">
        <v>83</v>
      </c>
      <c r="D1284" s="43">
        <v>185.04</v>
      </c>
      <c r="E1284" s="39"/>
      <c r="F1284" s="40">
        <f t="shared" si="19"/>
        <v>0</v>
      </c>
    </row>
    <row r="1285" s="1" customFormat="1" spans="1:6">
      <c r="A1285" s="37" t="s">
        <v>1392</v>
      </c>
      <c r="B1285" s="42" t="s">
        <v>550</v>
      </c>
      <c r="C1285" s="37" t="s">
        <v>83</v>
      </c>
      <c r="D1285" s="43">
        <v>34.5</v>
      </c>
      <c r="E1285" s="39"/>
      <c r="F1285" s="40">
        <f t="shared" si="19"/>
        <v>0</v>
      </c>
    </row>
    <row r="1286" s="1" customFormat="1" spans="1:6">
      <c r="A1286" s="37" t="s">
        <v>1393</v>
      </c>
      <c r="B1286" s="42" t="s">
        <v>555</v>
      </c>
      <c r="C1286" s="37" t="s">
        <v>52</v>
      </c>
      <c r="D1286" s="43">
        <v>26</v>
      </c>
      <c r="E1286" s="39"/>
      <c r="F1286" s="40">
        <f t="shared" si="19"/>
        <v>0</v>
      </c>
    </row>
    <row r="1287" s="1" customFormat="1" spans="1:6">
      <c r="A1287" s="37" t="s">
        <v>1394</v>
      </c>
      <c r="B1287" s="42" t="s">
        <v>560</v>
      </c>
      <c r="C1287" s="37" t="s">
        <v>170</v>
      </c>
      <c r="D1287" s="43">
        <v>13</v>
      </c>
      <c r="E1287" s="39"/>
      <c r="F1287" s="40">
        <f t="shared" si="19"/>
        <v>0</v>
      </c>
    </row>
    <row r="1288" s="1" customFormat="1" spans="1:6">
      <c r="A1288" s="37" t="s">
        <v>1395</v>
      </c>
      <c r="B1288" s="42" t="s">
        <v>560</v>
      </c>
      <c r="C1288" s="37" t="s">
        <v>170</v>
      </c>
      <c r="D1288" s="43">
        <v>5</v>
      </c>
      <c r="E1288" s="39"/>
      <c r="F1288" s="40">
        <f t="shared" si="19"/>
        <v>0</v>
      </c>
    </row>
    <row r="1289" s="1" customFormat="1" spans="1:6">
      <c r="A1289" s="37" t="s">
        <v>1396</v>
      </c>
      <c r="B1289" s="42" t="s">
        <v>575</v>
      </c>
      <c r="C1289" s="37" t="s">
        <v>518</v>
      </c>
      <c r="D1289" s="43">
        <v>8</v>
      </c>
      <c r="E1289" s="39"/>
      <c r="F1289" s="40">
        <f t="shared" si="19"/>
        <v>0</v>
      </c>
    </row>
    <row r="1290" s="1" customFormat="1" spans="1:6">
      <c r="A1290" s="37" t="s">
        <v>1397</v>
      </c>
      <c r="B1290" s="42" t="s">
        <v>555</v>
      </c>
      <c r="C1290" s="37" t="s">
        <v>52</v>
      </c>
      <c r="D1290" s="43">
        <v>28</v>
      </c>
      <c r="E1290" s="39"/>
      <c r="F1290" s="40">
        <f t="shared" si="19"/>
        <v>0</v>
      </c>
    </row>
    <row r="1291" s="1" customFormat="1" spans="1:6">
      <c r="A1291" s="37" t="s">
        <v>1398</v>
      </c>
      <c r="B1291" s="42" t="s">
        <v>578</v>
      </c>
      <c r="C1291" s="37" t="s">
        <v>52</v>
      </c>
      <c r="D1291" s="43">
        <v>1</v>
      </c>
      <c r="E1291" s="39"/>
      <c r="F1291" s="40">
        <f t="shared" ref="F1291:F1354" si="20">ROUND(D1291*E1291,0)</f>
        <v>0</v>
      </c>
    </row>
    <row r="1292" s="1" customFormat="1" spans="1:6">
      <c r="A1292" s="37" t="s">
        <v>1399</v>
      </c>
      <c r="B1292" s="42" t="s">
        <v>578</v>
      </c>
      <c r="C1292" s="37" t="s">
        <v>52</v>
      </c>
      <c r="D1292" s="43">
        <v>4</v>
      </c>
      <c r="E1292" s="39"/>
      <c r="F1292" s="40">
        <f t="shared" si="20"/>
        <v>0</v>
      </c>
    </row>
    <row r="1293" s="1" customFormat="1" spans="1:6">
      <c r="A1293" s="37" t="s">
        <v>1400</v>
      </c>
      <c r="B1293" s="42" t="s">
        <v>578</v>
      </c>
      <c r="C1293" s="37" t="s">
        <v>52</v>
      </c>
      <c r="D1293" s="43">
        <v>2</v>
      </c>
      <c r="E1293" s="39"/>
      <c r="F1293" s="40">
        <f t="shared" si="20"/>
        <v>0</v>
      </c>
    </row>
    <row r="1294" s="1" customFormat="1" spans="1:6">
      <c r="A1294" s="37" t="s">
        <v>1401</v>
      </c>
      <c r="B1294" s="42" t="s">
        <v>581</v>
      </c>
      <c r="C1294" s="37" t="s">
        <v>52</v>
      </c>
      <c r="D1294" s="43">
        <v>14</v>
      </c>
      <c r="E1294" s="39"/>
      <c r="F1294" s="40">
        <f t="shared" si="20"/>
        <v>0</v>
      </c>
    </row>
    <row r="1295" s="1" customFormat="1" spans="1:6">
      <c r="A1295" s="37" t="s">
        <v>1402</v>
      </c>
      <c r="B1295" s="42" t="s">
        <v>581</v>
      </c>
      <c r="C1295" s="37" t="s">
        <v>52</v>
      </c>
      <c r="D1295" s="43">
        <v>1</v>
      </c>
      <c r="E1295" s="39"/>
      <c r="F1295" s="40">
        <f t="shared" si="20"/>
        <v>0</v>
      </c>
    </row>
    <row r="1296" s="1" customFormat="1" spans="1:6">
      <c r="A1296" s="37" t="s">
        <v>1403</v>
      </c>
      <c r="B1296" s="42" t="s">
        <v>581</v>
      </c>
      <c r="C1296" s="37" t="s">
        <v>52</v>
      </c>
      <c r="D1296" s="43">
        <v>6</v>
      </c>
      <c r="E1296" s="39"/>
      <c r="F1296" s="40">
        <f t="shared" si="20"/>
        <v>0</v>
      </c>
    </row>
    <row r="1297" s="1" customFormat="1" spans="1:6">
      <c r="A1297" s="37" t="s">
        <v>608</v>
      </c>
      <c r="B1297" s="37"/>
      <c r="C1297" s="37"/>
      <c r="D1297" s="38"/>
      <c r="E1297" s="39"/>
      <c r="F1297" s="40">
        <f t="shared" si="20"/>
        <v>0</v>
      </c>
    </row>
    <row r="1298" s="1" customFormat="1" spans="1:6">
      <c r="A1298" s="37" t="s">
        <v>13</v>
      </c>
      <c r="B1298" s="42" t="s">
        <v>609</v>
      </c>
      <c r="C1298" s="37" t="s">
        <v>13</v>
      </c>
      <c r="D1298" s="41"/>
      <c r="E1298" s="39"/>
      <c r="F1298" s="40">
        <f t="shared" si="20"/>
        <v>0</v>
      </c>
    </row>
    <row r="1299" s="1" customFormat="1" spans="1:6">
      <c r="A1299" s="37" t="s">
        <v>1404</v>
      </c>
      <c r="B1299" s="42" t="s">
        <v>611</v>
      </c>
      <c r="C1299" s="37" t="s">
        <v>518</v>
      </c>
      <c r="D1299" s="43">
        <v>1</v>
      </c>
      <c r="E1299" s="39"/>
      <c r="F1299" s="40">
        <f t="shared" si="20"/>
        <v>0</v>
      </c>
    </row>
    <row r="1300" s="1" customFormat="1" ht="34.5" spans="1:6">
      <c r="A1300" s="37" t="s">
        <v>1405</v>
      </c>
      <c r="B1300" s="42" t="s">
        <v>613</v>
      </c>
      <c r="C1300" s="37" t="s">
        <v>656</v>
      </c>
      <c r="D1300" s="43">
        <v>1</v>
      </c>
      <c r="E1300" s="39"/>
      <c r="F1300" s="40">
        <f t="shared" si="20"/>
        <v>0</v>
      </c>
    </row>
    <row r="1301" s="1" customFormat="1" ht="34.5" spans="1:6">
      <c r="A1301" s="37" t="s">
        <v>1406</v>
      </c>
      <c r="B1301" s="42" t="s">
        <v>617</v>
      </c>
      <c r="C1301" s="37" t="s">
        <v>790</v>
      </c>
      <c r="D1301" s="43">
        <v>1</v>
      </c>
      <c r="E1301" s="39"/>
      <c r="F1301" s="40">
        <f t="shared" si="20"/>
        <v>0</v>
      </c>
    </row>
    <row r="1302" s="1" customFormat="1" spans="1:6">
      <c r="A1302" s="37" t="s">
        <v>1407</v>
      </c>
      <c r="B1302" s="42" t="s">
        <v>530</v>
      </c>
      <c r="C1302" s="37" t="s">
        <v>83</v>
      </c>
      <c r="D1302" s="43">
        <v>17.96</v>
      </c>
      <c r="E1302" s="39"/>
      <c r="F1302" s="40">
        <f t="shared" si="20"/>
        <v>0</v>
      </c>
    </row>
    <row r="1303" s="1" customFormat="1" spans="1:6">
      <c r="A1303" s="37" t="s">
        <v>1408</v>
      </c>
      <c r="B1303" s="42" t="s">
        <v>542</v>
      </c>
      <c r="C1303" s="37" t="s">
        <v>83</v>
      </c>
      <c r="D1303" s="43">
        <v>1.8</v>
      </c>
      <c r="E1303" s="39"/>
      <c r="F1303" s="40">
        <f t="shared" si="20"/>
        <v>0</v>
      </c>
    </row>
    <row r="1304" s="1" customFormat="1" spans="1:6">
      <c r="A1304" s="37" t="s">
        <v>1409</v>
      </c>
      <c r="B1304" s="42" t="s">
        <v>635</v>
      </c>
      <c r="C1304" s="37" t="s">
        <v>83</v>
      </c>
      <c r="D1304" s="43">
        <v>41.92</v>
      </c>
      <c r="E1304" s="39"/>
      <c r="F1304" s="40">
        <f t="shared" si="20"/>
        <v>0</v>
      </c>
    </row>
    <row r="1305" s="1" customFormat="1" spans="1:6">
      <c r="A1305" s="37" t="s">
        <v>1410</v>
      </c>
      <c r="B1305" s="42" t="s">
        <v>640</v>
      </c>
      <c r="C1305" s="37" t="s">
        <v>52</v>
      </c>
      <c r="D1305" s="43">
        <v>2</v>
      </c>
      <c r="E1305" s="39"/>
      <c r="F1305" s="40">
        <f t="shared" si="20"/>
        <v>0</v>
      </c>
    </row>
    <row r="1306" s="1" customFormat="1" spans="1:6">
      <c r="A1306" s="37" t="s">
        <v>1411</v>
      </c>
      <c r="B1306" s="42" t="s">
        <v>642</v>
      </c>
      <c r="C1306" s="37" t="s">
        <v>643</v>
      </c>
      <c r="D1306" s="43">
        <v>4</v>
      </c>
      <c r="E1306" s="39"/>
      <c r="F1306" s="40">
        <f t="shared" si="20"/>
        <v>0</v>
      </c>
    </row>
    <row r="1307" s="1" customFormat="1" ht="34.5" spans="1:6">
      <c r="A1307" s="37" t="s">
        <v>1412</v>
      </c>
      <c r="B1307" s="42" t="s">
        <v>645</v>
      </c>
      <c r="C1307" s="37" t="s">
        <v>627</v>
      </c>
      <c r="D1307" s="43">
        <v>4</v>
      </c>
      <c r="E1307" s="39"/>
      <c r="F1307" s="40">
        <f t="shared" si="20"/>
        <v>0</v>
      </c>
    </row>
    <row r="1308" s="1" customFormat="1" spans="1:6">
      <c r="A1308" s="37" t="s">
        <v>13</v>
      </c>
      <c r="B1308" s="42" t="s">
        <v>797</v>
      </c>
      <c r="C1308" s="37" t="s">
        <v>13</v>
      </c>
      <c r="D1308" s="41"/>
      <c r="E1308" s="39"/>
      <c r="F1308" s="40">
        <f t="shared" si="20"/>
        <v>0</v>
      </c>
    </row>
    <row r="1309" s="1" customFormat="1" spans="1:6">
      <c r="A1309" s="37" t="s">
        <v>1413</v>
      </c>
      <c r="B1309" s="42" t="s">
        <v>530</v>
      </c>
      <c r="C1309" s="37" t="s">
        <v>83</v>
      </c>
      <c r="D1309" s="43">
        <v>17.96</v>
      </c>
      <c r="E1309" s="39"/>
      <c r="F1309" s="40">
        <f t="shared" si="20"/>
        <v>0</v>
      </c>
    </row>
    <row r="1310" s="1" customFormat="1" spans="1:6">
      <c r="A1310" s="37" t="s">
        <v>1414</v>
      </c>
      <c r="B1310" s="42" t="s">
        <v>542</v>
      </c>
      <c r="C1310" s="37" t="s">
        <v>83</v>
      </c>
      <c r="D1310" s="43">
        <v>1.8</v>
      </c>
      <c r="E1310" s="39"/>
      <c r="F1310" s="40">
        <f t="shared" si="20"/>
        <v>0</v>
      </c>
    </row>
    <row r="1311" s="1" customFormat="1" spans="1:6">
      <c r="A1311" s="37" t="s">
        <v>1415</v>
      </c>
      <c r="B1311" s="42" t="s">
        <v>550</v>
      </c>
      <c r="C1311" s="37" t="s">
        <v>83</v>
      </c>
      <c r="D1311" s="43">
        <v>20.96</v>
      </c>
      <c r="E1311" s="39"/>
      <c r="F1311" s="40">
        <f t="shared" si="20"/>
        <v>0</v>
      </c>
    </row>
    <row r="1312" s="1" customFormat="1" spans="1:6">
      <c r="A1312" s="37" t="s">
        <v>1416</v>
      </c>
      <c r="B1312" s="42" t="s">
        <v>555</v>
      </c>
      <c r="C1312" s="37" t="s">
        <v>52</v>
      </c>
      <c r="D1312" s="43">
        <v>2</v>
      </c>
      <c r="E1312" s="39"/>
      <c r="F1312" s="40">
        <f t="shared" si="20"/>
        <v>0</v>
      </c>
    </row>
    <row r="1313" s="1" customFormat="1" spans="1:6">
      <c r="A1313" s="37" t="s">
        <v>1417</v>
      </c>
      <c r="B1313" s="42" t="s">
        <v>803</v>
      </c>
      <c r="C1313" s="37" t="s">
        <v>52</v>
      </c>
      <c r="D1313" s="43">
        <v>2</v>
      </c>
      <c r="E1313" s="39"/>
      <c r="F1313" s="40">
        <f t="shared" si="20"/>
        <v>0</v>
      </c>
    </row>
    <row r="1314" s="1" customFormat="1" spans="1:6">
      <c r="A1314" s="37" t="s">
        <v>679</v>
      </c>
      <c r="B1314" s="37"/>
      <c r="C1314" s="37"/>
      <c r="D1314" s="38"/>
      <c r="E1314" s="39"/>
      <c r="F1314" s="40">
        <f t="shared" si="20"/>
        <v>0</v>
      </c>
    </row>
    <row r="1315" s="1" customFormat="1" spans="1:6">
      <c r="A1315" s="37" t="s">
        <v>13</v>
      </c>
      <c r="B1315" s="42" t="s">
        <v>680</v>
      </c>
      <c r="C1315" s="37" t="s">
        <v>13</v>
      </c>
      <c r="D1315" s="41"/>
      <c r="E1315" s="39"/>
      <c r="F1315" s="40">
        <f t="shared" si="20"/>
        <v>0</v>
      </c>
    </row>
    <row r="1316" s="1" customFormat="1" spans="1:6">
      <c r="A1316" s="37" t="s">
        <v>1418</v>
      </c>
      <c r="B1316" s="42" t="s">
        <v>682</v>
      </c>
      <c r="C1316" s="37" t="s">
        <v>83</v>
      </c>
      <c r="D1316" s="43">
        <v>5.52</v>
      </c>
      <c r="E1316" s="39"/>
      <c r="F1316" s="40">
        <f t="shared" si="20"/>
        <v>0</v>
      </c>
    </row>
    <row r="1317" s="1" customFormat="1" spans="1:6">
      <c r="A1317" s="37" t="s">
        <v>1419</v>
      </c>
      <c r="B1317" s="42" t="s">
        <v>682</v>
      </c>
      <c r="C1317" s="37" t="s">
        <v>83</v>
      </c>
      <c r="D1317" s="43">
        <v>8.56</v>
      </c>
      <c r="E1317" s="39"/>
      <c r="F1317" s="40">
        <f t="shared" si="20"/>
        <v>0</v>
      </c>
    </row>
    <row r="1318" s="1" customFormat="1" spans="1:6">
      <c r="A1318" s="37" t="s">
        <v>1420</v>
      </c>
      <c r="B1318" s="42" t="s">
        <v>682</v>
      </c>
      <c r="C1318" s="37" t="s">
        <v>83</v>
      </c>
      <c r="D1318" s="43">
        <v>9.52</v>
      </c>
      <c r="E1318" s="39"/>
      <c r="F1318" s="40">
        <f t="shared" si="20"/>
        <v>0</v>
      </c>
    </row>
    <row r="1319" s="1" customFormat="1" spans="1:6">
      <c r="A1319" s="37" t="s">
        <v>1421</v>
      </c>
      <c r="B1319" s="42" t="s">
        <v>542</v>
      </c>
      <c r="C1319" s="37" t="s">
        <v>83</v>
      </c>
      <c r="D1319" s="43">
        <v>5.6</v>
      </c>
      <c r="E1319" s="39"/>
      <c r="F1319" s="40">
        <f t="shared" si="20"/>
        <v>0</v>
      </c>
    </row>
    <row r="1320" s="1" customFormat="1" spans="1:6">
      <c r="A1320" s="37" t="s">
        <v>1422</v>
      </c>
      <c r="B1320" s="42" t="s">
        <v>705</v>
      </c>
      <c r="C1320" s="37" t="s">
        <v>52</v>
      </c>
      <c r="D1320" s="43">
        <v>1</v>
      </c>
      <c r="E1320" s="39"/>
      <c r="F1320" s="40">
        <f t="shared" si="20"/>
        <v>0</v>
      </c>
    </row>
    <row r="1321" s="1" customFormat="1" spans="1:6">
      <c r="A1321" s="37" t="s">
        <v>13</v>
      </c>
      <c r="B1321" s="42" t="s">
        <v>710</v>
      </c>
      <c r="C1321" s="37" t="s">
        <v>13</v>
      </c>
      <c r="D1321" s="41"/>
      <c r="E1321" s="39"/>
      <c r="F1321" s="40">
        <f t="shared" si="20"/>
        <v>0</v>
      </c>
    </row>
    <row r="1322" s="1" customFormat="1" spans="1:6">
      <c r="A1322" s="37" t="s">
        <v>1423</v>
      </c>
      <c r="B1322" s="42" t="s">
        <v>682</v>
      </c>
      <c r="C1322" s="37" t="s">
        <v>83</v>
      </c>
      <c r="D1322" s="43">
        <v>1.11</v>
      </c>
      <c r="E1322" s="39"/>
      <c r="F1322" s="40">
        <f t="shared" si="20"/>
        <v>0</v>
      </c>
    </row>
    <row r="1323" s="1" customFormat="1" spans="1:6">
      <c r="A1323" s="37" t="s">
        <v>1424</v>
      </c>
      <c r="B1323" s="42" t="s">
        <v>715</v>
      </c>
      <c r="C1323" s="37" t="s">
        <v>83</v>
      </c>
      <c r="D1323" s="43">
        <v>1.11</v>
      </c>
      <c r="E1323" s="39"/>
      <c r="F1323" s="40">
        <f t="shared" si="20"/>
        <v>0</v>
      </c>
    </row>
    <row r="1324" s="1" customFormat="1" spans="1:6">
      <c r="A1324" s="37" t="s">
        <v>1425</v>
      </c>
      <c r="B1324" s="42" t="s">
        <v>682</v>
      </c>
      <c r="C1324" s="37" t="s">
        <v>83</v>
      </c>
      <c r="D1324" s="43">
        <v>11.55</v>
      </c>
      <c r="E1324" s="39"/>
      <c r="F1324" s="40">
        <f t="shared" si="20"/>
        <v>0</v>
      </c>
    </row>
    <row r="1325" s="1" customFormat="1" spans="1:6">
      <c r="A1325" s="37" t="s">
        <v>1426</v>
      </c>
      <c r="B1325" s="42" t="s">
        <v>682</v>
      </c>
      <c r="C1325" s="37" t="s">
        <v>83</v>
      </c>
      <c r="D1325" s="43">
        <v>6.89</v>
      </c>
      <c r="E1325" s="39"/>
      <c r="F1325" s="40">
        <f t="shared" si="20"/>
        <v>0</v>
      </c>
    </row>
    <row r="1326" s="1" customFormat="1" spans="1:6">
      <c r="A1326" s="37" t="s">
        <v>1427</v>
      </c>
      <c r="B1326" s="42" t="s">
        <v>692</v>
      </c>
      <c r="C1326" s="37" t="s">
        <v>528</v>
      </c>
      <c r="D1326" s="43">
        <v>12.434</v>
      </c>
      <c r="E1326" s="39"/>
      <c r="F1326" s="40">
        <f t="shared" si="20"/>
        <v>0</v>
      </c>
    </row>
    <row r="1327" s="1" customFormat="1" spans="1:6">
      <c r="A1327" s="37" t="s">
        <v>1428</v>
      </c>
      <c r="B1327" s="42" t="s">
        <v>694</v>
      </c>
      <c r="C1327" s="37" t="s">
        <v>528</v>
      </c>
      <c r="D1327" s="43">
        <v>12.434</v>
      </c>
      <c r="E1327" s="39"/>
      <c r="F1327" s="40">
        <f t="shared" si="20"/>
        <v>0</v>
      </c>
    </row>
    <row r="1328" s="1" customFormat="1" spans="1:6">
      <c r="A1328" s="37" t="s">
        <v>1429</v>
      </c>
      <c r="B1328" s="42" t="s">
        <v>735</v>
      </c>
      <c r="C1328" s="37" t="s">
        <v>725</v>
      </c>
      <c r="D1328" s="43">
        <v>1</v>
      </c>
      <c r="E1328" s="39"/>
      <c r="F1328" s="40">
        <f t="shared" si="20"/>
        <v>0</v>
      </c>
    </row>
    <row r="1329" s="1" customFormat="1" spans="1:6">
      <c r="A1329" s="37" t="s">
        <v>1430</v>
      </c>
      <c r="B1329" s="42" t="s">
        <v>724</v>
      </c>
      <c r="C1329" s="37" t="s">
        <v>725</v>
      </c>
      <c r="D1329" s="43">
        <v>2</v>
      </c>
      <c r="E1329" s="39"/>
      <c r="F1329" s="40">
        <f t="shared" si="20"/>
        <v>0</v>
      </c>
    </row>
    <row r="1330" s="1" customFormat="1" spans="1:6">
      <c r="A1330" s="37" t="s">
        <v>1431</v>
      </c>
      <c r="B1330" s="42" t="s">
        <v>728</v>
      </c>
      <c r="C1330" s="37" t="s">
        <v>725</v>
      </c>
      <c r="D1330" s="43">
        <v>1</v>
      </c>
      <c r="E1330" s="39"/>
      <c r="F1330" s="40">
        <f t="shared" si="20"/>
        <v>0</v>
      </c>
    </row>
    <row r="1331" s="1" customFormat="1" spans="1:6">
      <c r="A1331" s="37" t="s">
        <v>1432</v>
      </c>
      <c r="B1331" s="42" t="s">
        <v>819</v>
      </c>
      <c r="C1331" s="37" t="s">
        <v>170</v>
      </c>
      <c r="D1331" s="43">
        <v>2</v>
      </c>
      <c r="E1331" s="39"/>
      <c r="F1331" s="40">
        <f t="shared" si="20"/>
        <v>0</v>
      </c>
    </row>
    <row r="1332" s="1" customFormat="1" spans="1:6">
      <c r="A1332" s="37" t="s">
        <v>820</v>
      </c>
      <c r="B1332" s="37"/>
      <c r="C1332" s="37"/>
      <c r="D1332" s="38"/>
      <c r="E1332" s="39"/>
      <c r="F1332" s="40">
        <f t="shared" si="20"/>
        <v>0</v>
      </c>
    </row>
    <row r="1333" s="1" customFormat="1" spans="1:6">
      <c r="A1333" s="37" t="s">
        <v>821</v>
      </c>
      <c r="B1333" s="37"/>
      <c r="C1333" s="37"/>
      <c r="D1333" s="38"/>
      <c r="E1333" s="39"/>
      <c r="F1333" s="40">
        <f t="shared" si="20"/>
        <v>0</v>
      </c>
    </row>
    <row r="1334" s="1" customFormat="1" spans="1:6">
      <c r="A1334" s="37" t="s">
        <v>1433</v>
      </c>
      <c r="B1334" s="42" t="s">
        <v>823</v>
      </c>
      <c r="C1334" s="37" t="s">
        <v>17</v>
      </c>
      <c r="D1334" s="43">
        <v>72.72</v>
      </c>
      <c r="E1334" s="39"/>
      <c r="F1334" s="40">
        <f t="shared" si="20"/>
        <v>0</v>
      </c>
    </row>
    <row r="1335" s="1" customFormat="1" spans="1:6">
      <c r="A1335" s="37" t="s">
        <v>1434</v>
      </c>
      <c r="B1335" s="42" t="s">
        <v>825</v>
      </c>
      <c r="C1335" s="37" t="s">
        <v>17</v>
      </c>
      <c r="D1335" s="43">
        <v>1120</v>
      </c>
      <c r="E1335" s="39"/>
      <c r="F1335" s="40">
        <f t="shared" si="20"/>
        <v>0</v>
      </c>
    </row>
    <row r="1336" s="1" customFormat="1" spans="1:6">
      <c r="A1336" s="37" t="s">
        <v>1435</v>
      </c>
      <c r="B1336" s="42" t="s">
        <v>827</v>
      </c>
      <c r="C1336" s="37" t="s">
        <v>828</v>
      </c>
      <c r="D1336" s="43">
        <v>1</v>
      </c>
      <c r="E1336" s="39"/>
      <c r="F1336" s="40">
        <f t="shared" si="20"/>
        <v>0</v>
      </c>
    </row>
    <row r="1337" s="1" customFormat="1" spans="1:6">
      <c r="A1337" s="37" t="s">
        <v>1436</v>
      </c>
      <c r="B1337" s="42" t="s">
        <v>1437</v>
      </c>
      <c r="C1337" s="37" t="s">
        <v>828</v>
      </c>
      <c r="D1337" s="43">
        <v>2</v>
      </c>
      <c r="E1337" s="39"/>
      <c r="F1337" s="40">
        <f t="shared" si="20"/>
        <v>0</v>
      </c>
    </row>
    <row r="1338" s="1" customFormat="1" spans="1:6">
      <c r="A1338" s="37" t="s">
        <v>1438</v>
      </c>
      <c r="B1338" s="42" t="s">
        <v>832</v>
      </c>
      <c r="C1338" s="37" t="s">
        <v>828</v>
      </c>
      <c r="D1338" s="43">
        <v>1</v>
      </c>
      <c r="E1338" s="39"/>
      <c r="F1338" s="40">
        <f t="shared" si="20"/>
        <v>0</v>
      </c>
    </row>
    <row r="1339" s="1" customFormat="1" spans="1:6">
      <c r="A1339" s="37" t="s">
        <v>1439</v>
      </c>
      <c r="B1339" s="42" t="s">
        <v>834</v>
      </c>
      <c r="C1339" s="37" t="s">
        <v>828</v>
      </c>
      <c r="D1339" s="43">
        <v>1</v>
      </c>
      <c r="E1339" s="39"/>
      <c r="F1339" s="40">
        <f t="shared" si="20"/>
        <v>0</v>
      </c>
    </row>
    <row r="1340" s="1" customFormat="1" spans="1:6">
      <c r="A1340" s="37" t="s">
        <v>1440</v>
      </c>
      <c r="B1340" s="42" t="s">
        <v>836</v>
      </c>
      <c r="C1340" s="37" t="s">
        <v>828</v>
      </c>
      <c r="D1340" s="43">
        <v>1</v>
      </c>
      <c r="E1340" s="39"/>
      <c r="F1340" s="40">
        <f t="shared" si="20"/>
        <v>0</v>
      </c>
    </row>
    <row r="1341" s="1" customFormat="1" spans="1:6">
      <c r="A1341" s="37" t="s">
        <v>1441</v>
      </c>
      <c r="B1341" s="42" t="s">
        <v>838</v>
      </c>
      <c r="C1341" s="37" t="s">
        <v>828</v>
      </c>
      <c r="D1341" s="43">
        <v>1</v>
      </c>
      <c r="E1341" s="39"/>
      <c r="F1341" s="40">
        <f t="shared" si="20"/>
        <v>0</v>
      </c>
    </row>
    <row r="1342" s="1" customFormat="1" spans="1:6">
      <c r="A1342" s="37" t="s">
        <v>1442</v>
      </c>
      <c r="B1342" s="42" t="s">
        <v>840</v>
      </c>
      <c r="C1342" s="37" t="s">
        <v>828</v>
      </c>
      <c r="D1342" s="43">
        <v>3</v>
      </c>
      <c r="E1342" s="39"/>
      <c r="F1342" s="40">
        <f t="shared" si="20"/>
        <v>0</v>
      </c>
    </row>
    <row r="1343" s="1" customFormat="1" ht="34.5" spans="1:6">
      <c r="A1343" s="37" t="s">
        <v>1443</v>
      </c>
      <c r="B1343" s="42" t="s">
        <v>842</v>
      </c>
      <c r="C1343" s="37" t="s">
        <v>828</v>
      </c>
      <c r="D1343" s="43">
        <v>2</v>
      </c>
      <c r="E1343" s="39"/>
      <c r="F1343" s="40">
        <f t="shared" si="20"/>
        <v>0</v>
      </c>
    </row>
    <row r="1344" s="1" customFormat="1" spans="1:6">
      <c r="A1344" s="37" t="s">
        <v>1444</v>
      </c>
      <c r="B1344" s="42" t="s">
        <v>844</v>
      </c>
      <c r="C1344" s="37" t="s">
        <v>828</v>
      </c>
      <c r="D1344" s="43">
        <v>1</v>
      </c>
      <c r="E1344" s="39"/>
      <c r="F1344" s="40">
        <f t="shared" si="20"/>
        <v>0</v>
      </c>
    </row>
    <row r="1345" s="1" customFormat="1" spans="1:6">
      <c r="A1345" s="37" t="s">
        <v>1445</v>
      </c>
      <c r="B1345" s="42" t="s">
        <v>846</v>
      </c>
      <c r="C1345" s="37" t="s">
        <v>828</v>
      </c>
      <c r="D1345" s="43">
        <v>30</v>
      </c>
      <c r="E1345" s="39"/>
      <c r="F1345" s="40">
        <f t="shared" si="20"/>
        <v>0</v>
      </c>
    </row>
    <row r="1346" s="1" customFormat="1" spans="1:6">
      <c r="A1346" s="37" t="s">
        <v>1446</v>
      </c>
      <c r="B1346" s="42" t="s">
        <v>848</v>
      </c>
      <c r="C1346" s="37" t="s">
        <v>828</v>
      </c>
      <c r="D1346" s="43">
        <v>12</v>
      </c>
      <c r="E1346" s="39"/>
      <c r="F1346" s="40">
        <f t="shared" si="20"/>
        <v>0</v>
      </c>
    </row>
    <row r="1347" s="1" customFormat="1" spans="1:6">
      <c r="A1347" s="37" t="s">
        <v>1447</v>
      </c>
      <c r="B1347" s="42" t="s">
        <v>850</v>
      </c>
      <c r="C1347" s="37" t="s">
        <v>83</v>
      </c>
      <c r="D1347" s="43">
        <v>350</v>
      </c>
      <c r="E1347" s="39"/>
      <c r="F1347" s="40">
        <f t="shared" si="20"/>
        <v>0</v>
      </c>
    </row>
    <row r="1348" s="1" customFormat="1" spans="1:6">
      <c r="A1348" s="37" t="s">
        <v>1448</v>
      </c>
      <c r="B1348" s="42" t="s">
        <v>852</v>
      </c>
      <c r="C1348" s="37" t="s">
        <v>83</v>
      </c>
      <c r="D1348" s="43">
        <v>350</v>
      </c>
      <c r="E1348" s="39"/>
      <c r="F1348" s="40">
        <f t="shared" si="20"/>
        <v>0</v>
      </c>
    </row>
    <row r="1349" s="1" customFormat="1" spans="1:6">
      <c r="A1349" s="37" t="s">
        <v>1449</v>
      </c>
      <c r="B1349" s="42" t="s">
        <v>854</v>
      </c>
      <c r="C1349" s="37" t="s">
        <v>83</v>
      </c>
      <c r="D1349" s="43">
        <v>100</v>
      </c>
      <c r="E1349" s="39"/>
      <c r="F1349" s="40">
        <f t="shared" si="20"/>
        <v>0</v>
      </c>
    </row>
    <row r="1350" s="1" customFormat="1" spans="1:6">
      <c r="A1350" s="37" t="s">
        <v>1450</v>
      </c>
      <c r="B1350" s="42" t="s">
        <v>856</v>
      </c>
      <c r="C1350" s="37" t="s">
        <v>83</v>
      </c>
      <c r="D1350" s="43">
        <v>100</v>
      </c>
      <c r="E1350" s="39"/>
      <c r="F1350" s="40">
        <f t="shared" si="20"/>
        <v>0</v>
      </c>
    </row>
    <row r="1351" s="1" customFormat="1" spans="1:6">
      <c r="A1351" s="37" t="s">
        <v>1451</v>
      </c>
      <c r="B1351" s="42" t="s">
        <v>16</v>
      </c>
      <c r="C1351" s="37" t="s">
        <v>17</v>
      </c>
      <c r="D1351" s="43">
        <v>60</v>
      </c>
      <c r="E1351" s="39"/>
      <c r="F1351" s="40">
        <f t="shared" si="20"/>
        <v>0</v>
      </c>
    </row>
    <row r="1352" s="1" customFormat="1" spans="1:6">
      <c r="A1352" s="37" t="s">
        <v>1452</v>
      </c>
      <c r="B1352" s="42" t="s">
        <v>24</v>
      </c>
      <c r="C1352" s="37" t="s">
        <v>17</v>
      </c>
      <c r="D1352" s="43">
        <v>60</v>
      </c>
      <c r="E1352" s="39"/>
      <c r="F1352" s="40">
        <f t="shared" si="20"/>
        <v>0</v>
      </c>
    </row>
    <row r="1353" s="1" customFormat="1" spans="1:6">
      <c r="A1353" s="37" t="s">
        <v>1453</v>
      </c>
      <c r="B1353" s="42" t="s">
        <v>860</v>
      </c>
      <c r="C1353" s="37" t="s">
        <v>76</v>
      </c>
      <c r="D1353" s="43">
        <v>1</v>
      </c>
      <c r="E1353" s="39"/>
      <c r="F1353" s="40">
        <f t="shared" si="20"/>
        <v>0</v>
      </c>
    </row>
    <row r="1354" s="1" customFormat="1" spans="1:6">
      <c r="A1354" s="37" t="s">
        <v>1454</v>
      </c>
      <c r="B1354" s="42" t="s">
        <v>862</v>
      </c>
      <c r="C1354" s="37" t="s">
        <v>327</v>
      </c>
      <c r="D1354" s="43">
        <v>1</v>
      </c>
      <c r="E1354" s="39"/>
      <c r="F1354" s="40">
        <f t="shared" si="20"/>
        <v>0</v>
      </c>
    </row>
    <row r="1355" s="1" customFormat="1" spans="1:6">
      <c r="A1355" s="45" t="s">
        <v>1455</v>
      </c>
      <c r="B1355" s="45"/>
      <c r="C1355" s="45"/>
      <c r="D1355" s="46"/>
      <c r="E1355" s="39"/>
      <c r="F1355" s="40">
        <f>SUM(F10:F1354)</f>
        <v>0</v>
      </c>
    </row>
    <row r="1356" s="2" customFormat="1" ht="21" spans="1:6">
      <c r="A1356" s="34" t="s">
        <v>1456</v>
      </c>
      <c r="B1356" s="47"/>
      <c r="C1356" s="47"/>
      <c r="D1356" s="47"/>
      <c r="E1356" s="35"/>
      <c r="F1356" s="40">
        <f>ROUND(D1356*E1356,2)</f>
        <v>0</v>
      </c>
    </row>
    <row r="1357" s="1" customFormat="1" spans="1:6">
      <c r="A1357" s="38" t="s">
        <v>10</v>
      </c>
      <c r="B1357" s="48"/>
      <c r="C1357" s="48"/>
      <c r="D1357" s="48"/>
      <c r="E1357" s="39"/>
      <c r="F1357" s="40">
        <f>ROUND(D1357*E1357,2)</f>
        <v>0</v>
      </c>
    </row>
    <row r="1358" s="1" customFormat="1" spans="1:6">
      <c r="A1358" s="38" t="s">
        <v>12</v>
      </c>
      <c r="B1358" s="48"/>
      <c r="C1358" s="48"/>
      <c r="D1358" s="48"/>
      <c r="E1358" s="39"/>
      <c r="F1358" s="40">
        <f>ROUND(D1358*E1358,2)</f>
        <v>0</v>
      </c>
    </row>
    <row r="1359" s="1" customFormat="1" spans="1:6">
      <c r="A1359" s="37" t="s">
        <v>13</v>
      </c>
      <c r="B1359" s="42" t="s">
        <v>14</v>
      </c>
      <c r="C1359" s="37" t="s">
        <v>13</v>
      </c>
      <c r="D1359" s="41"/>
      <c r="E1359" s="39"/>
      <c r="F1359" s="40">
        <f>ROUND(D1359*E1359,2)</f>
        <v>0</v>
      </c>
    </row>
    <row r="1360" s="1" customFormat="1" spans="1:6">
      <c r="A1360" s="37" t="s">
        <v>15</v>
      </c>
      <c r="B1360" s="42" t="s">
        <v>1457</v>
      </c>
      <c r="C1360" s="37" t="s">
        <v>17</v>
      </c>
      <c r="D1360" s="43">
        <v>15.6</v>
      </c>
      <c r="E1360" s="39"/>
      <c r="F1360" s="40">
        <f>ROUND(D1360*E1360,0)</f>
        <v>0</v>
      </c>
    </row>
    <row r="1361" s="1" customFormat="1" spans="1:6">
      <c r="A1361" s="37" t="s">
        <v>18</v>
      </c>
      <c r="B1361" s="42" t="s">
        <v>1457</v>
      </c>
      <c r="C1361" s="37" t="s">
        <v>17</v>
      </c>
      <c r="D1361" s="43">
        <v>35.52</v>
      </c>
      <c r="E1361" s="39"/>
      <c r="F1361" s="40">
        <f t="shared" ref="F1361:F1392" si="21">ROUND(D1361*E1361,0)</f>
        <v>0</v>
      </c>
    </row>
    <row r="1362" s="1" customFormat="1" spans="1:6">
      <c r="A1362" s="37" t="s">
        <v>13</v>
      </c>
      <c r="B1362" s="42" t="s">
        <v>39</v>
      </c>
      <c r="C1362" s="37" t="s">
        <v>13</v>
      </c>
      <c r="D1362" s="41"/>
      <c r="E1362" s="39"/>
      <c r="F1362" s="40">
        <f t="shared" si="21"/>
        <v>0</v>
      </c>
    </row>
    <row r="1363" s="1" customFormat="1" spans="1:6">
      <c r="A1363" s="37" t="s">
        <v>20</v>
      </c>
      <c r="B1363" s="42" t="s">
        <v>1458</v>
      </c>
      <c r="C1363" s="37" t="s">
        <v>17</v>
      </c>
      <c r="D1363" s="43">
        <v>92.399</v>
      </c>
      <c r="E1363" s="39"/>
      <c r="F1363" s="40">
        <f t="shared" si="21"/>
        <v>0</v>
      </c>
    </row>
    <row r="1364" s="1" customFormat="1" spans="1:6">
      <c r="A1364" s="37" t="s">
        <v>13</v>
      </c>
      <c r="B1364" s="42" t="s">
        <v>55</v>
      </c>
      <c r="C1364" s="37" t="s">
        <v>13</v>
      </c>
      <c r="D1364" s="41"/>
      <c r="E1364" s="39"/>
      <c r="F1364" s="40">
        <f t="shared" si="21"/>
        <v>0</v>
      </c>
    </row>
    <row r="1365" s="1" customFormat="1" spans="1:6">
      <c r="A1365" s="37" t="s">
        <v>23</v>
      </c>
      <c r="B1365" s="42" t="s">
        <v>1459</v>
      </c>
      <c r="C1365" s="37" t="s">
        <v>17</v>
      </c>
      <c r="D1365" s="43">
        <v>63.84</v>
      </c>
      <c r="E1365" s="39"/>
      <c r="F1365" s="40">
        <f t="shared" si="21"/>
        <v>0</v>
      </c>
    </row>
    <row r="1366" s="1" customFormat="1" spans="1:6">
      <c r="A1366" s="37" t="s">
        <v>13</v>
      </c>
      <c r="B1366" s="42" t="s">
        <v>58</v>
      </c>
      <c r="C1366" s="37" t="s">
        <v>13</v>
      </c>
      <c r="D1366" s="41"/>
      <c r="E1366" s="39"/>
      <c r="F1366" s="40">
        <f t="shared" si="21"/>
        <v>0</v>
      </c>
    </row>
    <row r="1367" s="1" customFormat="1" spans="1:6">
      <c r="A1367" s="37" t="s">
        <v>25</v>
      </c>
      <c r="B1367" s="42" t="s">
        <v>1460</v>
      </c>
      <c r="C1367" s="37" t="s">
        <v>17</v>
      </c>
      <c r="D1367" s="43">
        <v>177.564</v>
      </c>
      <c r="E1367" s="39"/>
      <c r="F1367" s="40">
        <f t="shared" si="21"/>
        <v>0</v>
      </c>
    </row>
    <row r="1368" s="1" customFormat="1" spans="1:6">
      <c r="A1368" s="37" t="s">
        <v>13</v>
      </c>
      <c r="B1368" s="42" t="s">
        <v>63</v>
      </c>
      <c r="C1368" s="37" t="s">
        <v>13</v>
      </c>
      <c r="D1368" s="41"/>
      <c r="E1368" s="39"/>
      <c r="F1368" s="40">
        <f t="shared" si="21"/>
        <v>0</v>
      </c>
    </row>
    <row r="1369" s="1" customFormat="1" spans="1:6">
      <c r="A1369" s="37" t="s">
        <v>27</v>
      </c>
      <c r="B1369" s="42" t="s">
        <v>1461</v>
      </c>
      <c r="C1369" s="37" t="s">
        <v>17</v>
      </c>
      <c r="D1369" s="43">
        <v>34.824</v>
      </c>
      <c r="E1369" s="39"/>
      <c r="F1369" s="40">
        <f t="shared" si="21"/>
        <v>0</v>
      </c>
    </row>
    <row r="1370" s="1" customFormat="1" spans="1:6">
      <c r="A1370" s="37" t="s">
        <v>72</v>
      </c>
      <c r="B1370" s="37"/>
      <c r="C1370" s="37"/>
      <c r="D1370" s="38"/>
      <c r="E1370" s="39"/>
      <c r="F1370" s="40">
        <f t="shared" si="21"/>
        <v>0</v>
      </c>
    </row>
    <row r="1371" s="1" customFormat="1" spans="1:6">
      <c r="A1371" s="37" t="s">
        <v>13</v>
      </c>
      <c r="B1371" s="42" t="s">
        <v>123</v>
      </c>
      <c r="C1371" s="37" t="s">
        <v>13</v>
      </c>
      <c r="D1371" s="41"/>
      <c r="E1371" s="39"/>
      <c r="F1371" s="40">
        <f t="shared" si="21"/>
        <v>0</v>
      </c>
    </row>
    <row r="1372" s="1" customFormat="1" ht="34.5" spans="1:6">
      <c r="A1372" s="37" t="s">
        <v>29</v>
      </c>
      <c r="B1372" s="42" t="s">
        <v>1462</v>
      </c>
      <c r="C1372" s="37" t="s">
        <v>1463</v>
      </c>
      <c r="D1372" s="43">
        <v>1</v>
      </c>
      <c r="E1372" s="39"/>
      <c r="F1372" s="40">
        <f t="shared" si="21"/>
        <v>0</v>
      </c>
    </row>
    <row r="1373" s="1" customFormat="1" spans="1:6">
      <c r="A1373" s="37" t="s">
        <v>31</v>
      </c>
      <c r="B1373" s="42" t="s">
        <v>1464</v>
      </c>
      <c r="C1373" s="37" t="s">
        <v>17</v>
      </c>
      <c r="D1373" s="43">
        <v>10.56</v>
      </c>
      <c r="E1373" s="39"/>
      <c r="F1373" s="40">
        <f t="shared" si="21"/>
        <v>0</v>
      </c>
    </row>
    <row r="1374" s="1" customFormat="1" spans="1:6">
      <c r="A1374" s="37" t="s">
        <v>36</v>
      </c>
      <c r="B1374" s="42" t="s">
        <v>1465</v>
      </c>
      <c r="C1374" s="37" t="s">
        <v>17</v>
      </c>
      <c r="D1374" s="43">
        <v>867.202</v>
      </c>
      <c r="E1374" s="39"/>
      <c r="F1374" s="40">
        <f t="shared" si="21"/>
        <v>0</v>
      </c>
    </row>
    <row r="1375" s="1" customFormat="1" spans="1:6">
      <c r="A1375" s="37" t="s">
        <v>183</v>
      </c>
      <c r="B1375" s="37"/>
      <c r="C1375" s="37"/>
      <c r="D1375" s="38"/>
      <c r="E1375" s="39"/>
      <c r="F1375" s="40">
        <f t="shared" si="21"/>
        <v>0</v>
      </c>
    </row>
    <row r="1376" s="1" customFormat="1" spans="1:6">
      <c r="A1376" s="37" t="s">
        <v>38</v>
      </c>
      <c r="B1376" s="42" t="s">
        <v>1466</v>
      </c>
      <c r="C1376" s="37" t="s">
        <v>17</v>
      </c>
      <c r="D1376" s="43">
        <v>6.93</v>
      </c>
      <c r="E1376" s="39"/>
      <c r="F1376" s="40">
        <f t="shared" si="21"/>
        <v>0</v>
      </c>
    </row>
    <row r="1377" s="1" customFormat="1" spans="1:6">
      <c r="A1377" s="37" t="s">
        <v>40</v>
      </c>
      <c r="B1377" s="42" t="s">
        <v>1466</v>
      </c>
      <c r="C1377" s="37" t="s">
        <v>17</v>
      </c>
      <c r="D1377" s="43">
        <v>1079.837</v>
      </c>
      <c r="E1377" s="39"/>
      <c r="F1377" s="40">
        <f t="shared" si="21"/>
        <v>0</v>
      </c>
    </row>
    <row r="1378" s="1" customFormat="1" spans="1:6">
      <c r="A1378" s="37" t="s">
        <v>41</v>
      </c>
      <c r="B1378" s="42" t="s">
        <v>1467</v>
      </c>
      <c r="C1378" s="37" t="s">
        <v>17</v>
      </c>
      <c r="D1378" s="43">
        <v>84.032</v>
      </c>
      <c r="E1378" s="39"/>
      <c r="F1378" s="40">
        <f t="shared" si="21"/>
        <v>0</v>
      </c>
    </row>
    <row r="1379" s="1" customFormat="1" spans="1:6">
      <c r="A1379" s="37" t="s">
        <v>42</v>
      </c>
      <c r="B1379" s="42" t="s">
        <v>1468</v>
      </c>
      <c r="C1379" s="37" t="s">
        <v>17</v>
      </c>
      <c r="D1379" s="43">
        <v>48.06</v>
      </c>
      <c r="E1379" s="39"/>
      <c r="F1379" s="40">
        <f t="shared" si="21"/>
        <v>0</v>
      </c>
    </row>
    <row r="1380" s="1" customFormat="1" spans="1:6">
      <c r="A1380" s="37" t="s">
        <v>44</v>
      </c>
      <c r="B1380" s="42" t="s">
        <v>1469</v>
      </c>
      <c r="C1380" s="37" t="s">
        <v>17</v>
      </c>
      <c r="D1380" s="43">
        <v>134.489</v>
      </c>
      <c r="E1380" s="39"/>
      <c r="F1380" s="40">
        <f t="shared" si="21"/>
        <v>0</v>
      </c>
    </row>
    <row r="1381" s="1" customFormat="1" spans="1:6">
      <c r="A1381" s="37" t="s">
        <v>204</v>
      </c>
      <c r="B1381" s="37"/>
      <c r="C1381" s="37"/>
      <c r="D1381" s="38"/>
      <c r="E1381" s="39"/>
      <c r="F1381" s="40">
        <f t="shared" si="21"/>
        <v>0</v>
      </c>
    </row>
    <row r="1382" s="1" customFormat="1" spans="1:6">
      <c r="A1382" s="37" t="s">
        <v>225</v>
      </c>
      <c r="B1382" s="37"/>
      <c r="C1382" s="37"/>
      <c r="D1382" s="38"/>
      <c r="E1382" s="39"/>
      <c r="F1382" s="40">
        <f t="shared" si="21"/>
        <v>0</v>
      </c>
    </row>
    <row r="1383" s="1" customFormat="1" spans="1:6">
      <c r="A1383" s="37" t="s">
        <v>45</v>
      </c>
      <c r="B1383" s="42" t="s">
        <v>1470</v>
      </c>
      <c r="C1383" s="37" t="s">
        <v>17</v>
      </c>
      <c r="D1383" s="43">
        <v>1210</v>
      </c>
      <c r="E1383" s="39"/>
      <c r="F1383" s="40">
        <f t="shared" si="21"/>
        <v>0</v>
      </c>
    </row>
    <row r="1384" s="1" customFormat="1" spans="1:6">
      <c r="A1384" s="37" t="s">
        <v>275</v>
      </c>
      <c r="B1384" s="37"/>
      <c r="C1384" s="37"/>
      <c r="D1384" s="38"/>
      <c r="E1384" s="39"/>
      <c r="F1384" s="40">
        <f t="shared" si="21"/>
        <v>0</v>
      </c>
    </row>
    <row r="1385" s="1" customFormat="1" ht="34.5" spans="1:6">
      <c r="A1385" s="37" t="s">
        <v>13</v>
      </c>
      <c r="B1385" s="42" t="s">
        <v>307</v>
      </c>
      <c r="C1385" s="37" t="s">
        <v>13</v>
      </c>
      <c r="D1385" s="41"/>
      <c r="E1385" s="39"/>
      <c r="F1385" s="40">
        <f t="shared" si="21"/>
        <v>0</v>
      </c>
    </row>
    <row r="1386" s="1" customFormat="1" spans="1:6">
      <c r="A1386" s="37" t="s">
        <v>48</v>
      </c>
      <c r="B1386" s="42" t="s">
        <v>1469</v>
      </c>
      <c r="C1386" s="37" t="s">
        <v>17</v>
      </c>
      <c r="D1386" s="43">
        <v>2.272</v>
      </c>
      <c r="E1386" s="39"/>
      <c r="F1386" s="40">
        <f t="shared" si="21"/>
        <v>0</v>
      </c>
    </row>
    <row r="1387" s="1" customFormat="1" spans="1:6">
      <c r="A1387" s="37" t="s">
        <v>137</v>
      </c>
      <c r="B1387" s="37"/>
      <c r="C1387" s="37"/>
      <c r="D1387" s="38"/>
      <c r="E1387" s="39"/>
      <c r="F1387" s="40">
        <f t="shared" si="21"/>
        <v>0</v>
      </c>
    </row>
    <row r="1388" s="1" customFormat="1" spans="1:6">
      <c r="A1388" s="37" t="s">
        <v>1471</v>
      </c>
      <c r="B1388" s="42" t="s">
        <v>1472</v>
      </c>
      <c r="C1388" s="37" t="s">
        <v>327</v>
      </c>
      <c r="D1388" s="43">
        <v>1</v>
      </c>
      <c r="E1388" s="39"/>
      <c r="F1388" s="40">
        <f t="shared" si="21"/>
        <v>0</v>
      </c>
    </row>
    <row r="1389" s="1" customFormat="1" spans="1:6">
      <c r="A1389" s="37" t="s">
        <v>183</v>
      </c>
      <c r="B1389" s="37"/>
      <c r="C1389" s="37"/>
      <c r="D1389" s="38"/>
      <c r="E1389" s="39"/>
      <c r="F1389" s="40">
        <f t="shared" si="21"/>
        <v>0</v>
      </c>
    </row>
    <row r="1390" s="1" customFormat="1" spans="1:6">
      <c r="A1390" s="37" t="s">
        <v>1473</v>
      </c>
      <c r="B1390" s="42" t="s">
        <v>1466</v>
      </c>
      <c r="C1390" s="37" t="s">
        <v>17</v>
      </c>
      <c r="D1390" s="43">
        <v>51.275</v>
      </c>
      <c r="E1390" s="39"/>
      <c r="F1390" s="40">
        <f t="shared" si="21"/>
        <v>0</v>
      </c>
    </row>
    <row r="1391" s="1" customFormat="1" spans="1:6">
      <c r="A1391" s="37" t="s">
        <v>1474</v>
      </c>
      <c r="B1391" s="42" t="s">
        <v>1467</v>
      </c>
      <c r="C1391" s="37" t="s">
        <v>17</v>
      </c>
      <c r="D1391" s="43">
        <v>1.404</v>
      </c>
      <c r="E1391" s="39"/>
      <c r="F1391" s="40">
        <f t="shared" si="21"/>
        <v>0</v>
      </c>
    </row>
    <row r="1392" s="1" customFormat="1" spans="1:6">
      <c r="A1392" s="37" t="s">
        <v>1475</v>
      </c>
      <c r="B1392" s="37"/>
      <c r="C1392" s="37"/>
      <c r="D1392" s="38"/>
      <c r="E1392" s="39"/>
      <c r="F1392" s="40">
        <f t="shared" si="21"/>
        <v>0</v>
      </c>
    </row>
    <row r="1393" s="1" customFormat="1" spans="1:6">
      <c r="A1393" s="37" t="s">
        <v>1476</v>
      </c>
      <c r="B1393" s="42" t="s">
        <v>1477</v>
      </c>
      <c r="C1393" s="37" t="s">
        <v>327</v>
      </c>
      <c r="D1393" s="43">
        <v>1</v>
      </c>
      <c r="E1393" s="39"/>
      <c r="F1393" s="40">
        <f t="shared" ref="F1393:F1424" si="22">ROUND(D1393*E1393,0)</f>
        <v>0</v>
      </c>
    </row>
    <row r="1394" s="1" customFormat="1" spans="1:6">
      <c r="A1394" s="37" t="s">
        <v>514</v>
      </c>
      <c r="B1394" s="37"/>
      <c r="C1394" s="37"/>
      <c r="D1394" s="38"/>
      <c r="E1394" s="39"/>
      <c r="F1394" s="40">
        <f t="shared" si="22"/>
        <v>0</v>
      </c>
    </row>
    <row r="1395" s="1" customFormat="1" spans="1:6">
      <c r="A1395" s="37" t="s">
        <v>515</v>
      </c>
      <c r="B1395" s="37"/>
      <c r="C1395" s="37"/>
      <c r="D1395" s="38"/>
      <c r="E1395" s="39"/>
      <c r="F1395" s="40">
        <f t="shared" si="22"/>
        <v>0</v>
      </c>
    </row>
    <row r="1396" s="1" customFormat="1" spans="1:6">
      <c r="A1396" s="37" t="s">
        <v>1478</v>
      </c>
      <c r="B1396" s="42" t="s">
        <v>1479</v>
      </c>
      <c r="C1396" s="37" t="s">
        <v>327</v>
      </c>
      <c r="D1396" s="43">
        <v>1</v>
      </c>
      <c r="E1396" s="39"/>
      <c r="F1396" s="40">
        <f t="shared" si="22"/>
        <v>0</v>
      </c>
    </row>
    <row r="1397" s="1" customFormat="1" spans="1:6">
      <c r="A1397" s="37" t="s">
        <v>608</v>
      </c>
      <c r="B1397" s="37"/>
      <c r="C1397" s="37"/>
      <c r="D1397" s="38"/>
      <c r="E1397" s="39"/>
      <c r="F1397" s="40">
        <f t="shared" si="22"/>
        <v>0</v>
      </c>
    </row>
    <row r="1398" s="1" customFormat="1" spans="1:6">
      <c r="A1398" s="37" t="s">
        <v>50</v>
      </c>
      <c r="B1398" s="42" t="s">
        <v>1479</v>
      </c>
      <c r="C1398" s="37" t="s">
        <v>327</v>
      </c>
      <c r="D1398" s="43">
        <v>1</v>
      </c>
      <c r="E1398" s="39"/>
      <c r="F1398" s="40">
        <f t="shared" si="22"/>
        <v>0</v>
      </c>
    </row>
    <row r="1399" s="1" customFormat="1" spans="1:6">
      <c r="A1399" s="37" t="s">
        <v>679</v>
      </c>
      <c r="B1399" s="37"/>
      <c r="C1399" s="37"/>
      <c r="D1399" s="38"/>
      <c r="E1399" s="39"/>
      <c r="F1399" s="40">
        <f t="shared" si="22"/>
        <v>0</v>
      </c>
    </row>
    <row r="1400" s="1" customFormat="1" spans="1:6">
      <c r="A1400" s="37" t="s">
        <v>53</v>
      </c>
      <c r="B1400" s="42" t="s">
        <v>1479</v>
      </c>
      <c r="C1400" s="37" t="s">
        <v>327</v>
      </c>
      <c r="D1400" s="43">
        <v>1</v>
      </c>
      <c r="E1400" s="39"/>
      <c r="F1400" s="40">
        <f t="shared" si="22"/>
        <v>0</v>
      </c>
    </row>
    <row r="1401" s="1" customFormat="1" spans="1:6">
      <c r="A1401" s="37" t="s">
        <v>739</v>
      </c>
      <c r="B1401" s="37"/>
      <c r="C1401" s="37"/>
      <c r="D1401" s="38"/>
      <c r="E1401" s="39"/>
      <c r="F1401" s="40">
        <f t="shared" si="22"/>
        <v>0</v>
      </c>
    </row>
    <row r="1402" s="1" customFormat="1" spans="1:6">
      <c r="A1402" s="37" t="s">
        <v>54</v>
      </c>
      <c r="B1402" s="42" t="s">
        <v>1479</v>
      </c>
      <c r="C1402" s="37" t="s">
        <v>327</v>
      </c>
      <c r="D1402" s="43">
        <v>1</v>
      </c>
      <c r="E1402" s="39"/>
      <c r="F1402" s="40">
        <f t="shared" si="22"/>
        <v>0</v>
      </c>
    </row>
    <row r="1403" s="1" customFormat="1" spans="1:6">
      <c r="A1403" s="37" t="s">
        <v>750</v>
      </c>
      <c r="B1403" s="37"/>
      <c r="C1403" s="37"/>
      <c r="D1403" s="38"/>
      <c r="E1403" s="39"/>
      <c r="F1403" s="40">
        <f t="shared" si="22"/>
        <v>0</v>
      </c>
    </row>
    <row r="1404" s="1" customFormat="1" spans="1:6">
      <c r="A1404" s="37" t="s">
        <v>56</v>
      </c>
      <c r="B1404" s="42" t="s">
        <v>1479</v>
      </c>
      <c r="C1404" s="37" t="s">
        <v>327</v>
      </c>
      <c r="D1404" s="43">
        <v>1</v>
      </c>
      <c r="E1404" s="39"/>
      <c r="F1404" s="40">
        <f t="shared" si="22"/>
        <v>0</v>
      </c>
    </row>
    <row r="1405" s="1" customFormat="1" spans="1:6">
      <c r="A1405" s="37" t="s">
        <v>763</v>
      </c>
      <c r="B1405" s="37"/>
      <c r="C1405" s="37"/>
      <c r="D1405" s="38"/>
      <c r="E1405" s="39"/>
      <c r="F1405" s="40">
        <f t="shared" si="22"/>
        <v>0</v>
      </c>
    </row>
    <row r="1406" s="1" customFormat="1" spans="1:6">
      <c r="A1406" s="37" t="s">
        <v>515</v>
      </c>
      <c r="B1406" s="37"/>
      <c r="C1406" s="37"/>
      <c r="D1406" s="38"/>
      <c r="E1406" s="39"/>
      <c r="F1406" s="40">
        <f t="shared" si="22"/>
        <v>0</v>
      </c>
    </row>
    <row r="1407" s="1" customFormat="1" spans="1:6">
      <c r="A1407" s="37" t="s">
        <v>1480</v>
      </c>
      <c r="B1407" s="42" t="s">
        <v>1479</v>
      </c>
      <c r="C1407" s="37" t="s">
        <v>327</v>
      </c>
      <c r="D1407" s="43">
        <v>1</v>
      </c>
      <c r="E1407" s="39"/>
      <c r="F1407" s="40">
        <f t="shared" si="22"/>
        <v>0</v>
      </c>
    </row>
    <row r="1408" s="1" customFormat="1" spans="1:6">
      <c r="A1408" s="37" t="s">
        <v>608</v>
      </c>
      <c r="B1408" s="37"/>
      <c r="C1408" s="37"/>
      <c r="D1408" s="38"/>
      <c r="E1408" s="39"/>
      <c r="F1408" s="40">
        <f t="shared" si="22"/>
        <v>0</v>
      </c>
    </row>
    <row r="1409" s="1" customFormat="1" spans="1:6">
      <c r="A1409" s="37" t="s">
        <v>1481</v>
      </c>
      <c r="B1409" s="42" t="s">
        <v>1479</v>
      </c>
      <c r="C1409" s="37" t="s">
        <v>327</v>
      </c>
      <c r="D1409" s="43">
        <v>1</v>
      </c>
      <c r="E1409" s="39"/>
      <c r="F1409" s="40">
        <f t="shared" si="22"/>
        <v>0</v>
      </c>
    </row>
    <row r="1410" s="1" customFormat="1" spans="1:6">
      <c r="A1410" s="37" t="s">
        <v>679</v>
      </c>
      <c r="B1410" s="37"/>
      <c r="C1410" s="37"/>
      <c r="D1410" s="38"/>
      <c r="E1410" s="39"/>
      <c r="F1410" s="40">
        <f t="shared" si="22"/>
        <v>0</v>
      </c>
    </row>
    <row r="1411" s="1" customFormat="1" spans="1:6">
      <c r="A1411" s="37" t="s">
        <v>1482</v>
      </c>
      <c r="B1411" s="42" t="s">
        <v>1479</v>
      </c>
      <c r="C1411" s="37" t="s">
        <v>327</v>
      </c>
      <c r="D1411" s="43">
        <v>1</v>
      </c>
      <c r="E1411" s="39"/>
      <c r="F1411" s="40">
        <f t="shared" si="22"/>
        <v>0</v>
      </c>
    </row>
    <row r="1412" s="1" customFormat="1" spans="1:6">
      <c r="A1412" s="37" t="s">
        <v>820</v>
      </c>
      <c r="B1412" s="37"/>
      <c r="C1412" s="37"/>
      <c r="D1412" s="38"/>
      <c r="E1412" s="39"/>
      <c r="F1412" s="40">
        <f t="shared" si="22"/>
        <v>0</v>
      </c>
    </row>
    <row r="1413" s="1" customFormat="1" spans="1:6">
      <c r="A1413" s="37" t="s">
        <v>821</v>
      </c>
      <c r="B1413" s="37"/>
      <c r="C1413" s="37"/>
      <c r="D1413" s="38"/>
      <c r="E1413" s="39"/>
      <c r="F1413" s="40">
        <f t="shared" si="22"/>
        <v>0</v>
      </c>
    </row>
    <row r="1414" s="1" customFormat="1" spans="1:6">
      <c r="A1414" s="37" t="s">
        <v>59</v>
      </c>
      <c r="B1414" s="42" t="s">
        <v>1483</v>
      </c>
      <c r="C1414" s="37" t="s">
        <v>17</v>
      </c>
      <c r="D1414" s="43">
        <v>21.292</v>
      </c>
      <c r="E1414" s="39"/>
      <c r="F1414" s="40">
        <f t="shared" si="22"/>
        <v>0</v>
      </c>
    </row>
    <row r="1415" s="1" customFormat="1" spans="1:6">
      <c r="A1415" s="37" t="s">
        <v>863</v>
      </c>
      <c r="B1415" s="37"/>
      <c r="C1415" s="37"/>
      <c r="D1415" s="38"/>
      <c r="E1415" s="39"/>
      <c r="F1415" s="40">
        <f t="shared" si="22"/>
        <v>0</v>
      </c>
    </row>
    <row r="1416" s="1" customFormat="1" spans="1:6">
      <c r="A1416" s="37" t="s">
        <v>12</v>
      </c>
      <c r="B1416" s="37"/>
      <c r="C1416" s="37"/>
      <c r="D1416" s="38"/>
      <c r="E1416" s="39"/>
      <c r="F1416" s="40">
        <f t="shared" si="22"/>
        <v>0</v>
      </c>
    </row>
    <row r="1417" s="1" customFormat="1" spans="1:6">
      <c r="A1417" s="37" t="s">
        <v>13</v>
      </c>
      <c r="B1417" s="42" t="s">
        <v>14</v>
      </c>
      <c r="C1417" s="37" t="s">
        <v>13</v>
      </c>
      <c r="D1417" s="41"/>
      <c r="E1417" s="39"/>
      <c r="F1417" s="40">
        <f t="shared" si="22"/>
        <v>0</v>
      </c>
    </row>
    <row r="1418" s="1" customFormat="1" spans="1:6">
      <c r="A1418" s="37" t="s">
        <v>1484</v>
      </c>
      <c r="B1418" s="42" t="s">
        <v>1457</v>
      </c>
      <c r="C1418" s="37" t="s">
        <v>17</v>
      </c>
      <c r="D1418" s="43">
        <v>15.6</v>
      </c>
      <c r="E1418" s="39"/>
      <c r="F1418" s="40">
        <f t="shared" si="22"/>
        <v>0</v>
      </c>
    </row>
    <row r="1419" s="1" customFormat="1" spans="1:6">
      <c r="A1419" s="37" t="s">
        <v>1485</v>
      </c>
      <c r="B1419" s="42" t="s">
        <v>1457</v>
      </c>
      <c r="C1419" s="37" t="s">
        <v>17</v>
      </c>
      <c r="D1419" s="43">
        <v>35.52</v>
      </c>
      <c r="E1419" s="39"/>
      <c r="F1419" s="40">
        <f t="shared" si="22"/>
        <v>0</v>
      </c>
    </row>
    <row r="1420" s="1" customFormat="1" spans="1:6">
      <c r="A1420" s="37" t="s">
        <v>13</v>
      </c>
      <c r="B1420" s="42" t="s">
        <v>39</v>
      </c>
      <c r="C1420" s="37" t="s">
        <v>13</v>
      </c>
      <c r="D1420" s="41"/>
      <c r="E1420" s="39"/>
      <c r="F1420" s="40">
        <f t="shared" si="22"/>
        <v>0</v>
      </c>
    </row>
    <row r="1421" s="1" customFormat="1" spans="1:6">
      <c r="A1421" s="37" t="s">
        <v>1486</v>
      </c>
      <c r="B1421" s="42" t="s">
        <v>1458</v>
      </c>
      <c r="C1421" s="37" t="s">
        <v>17</v>
      </c>
      <c r="D1421" s="43">
        <v>92.399</v>
      </c>
      <c r="E1421" s="39"/>
      <c r="F1421" s="40">
        <f t="shared" si="22"/>
        <v>0</v>
      </c>
    </row>
    <row r="1422" s="1" customFormat="1" spans="1:6">
      <c r="A1422" s="37" t="s">
        <v>13</v>
      </c>
      <c r="B1422" s="42" t="s">
        <v>55</v>
      </c>
      <c r="C1422" s="37" t="s">
        <v>13</v>
      </c>
      <c r="D1422" s="41"/>
      <c r="E1422" s="39"/>
      <c r="F1422" s="40">
        <f t="shared" si="22"/>
        <v>0</v>
      </c>
    </row>
    <row r="1423" s="1" customFormat="1" spans="1:6">
      <c r="A1423" s="37" t="s">
        <v>1487</v>
      </c>
      <c r="B1423" s="42" t="s">
        <v>1459</v>
      </c>
      <c r="C1423" s="37" t="s">
        <v>17</v>
      </c>
      <c r="D1423" s="43">
        <v>63.84</v>
      </c>
      <c r="E1423" s="39"/>
      <c r="F1423" s="40">
        <f t="shared" si="22"/>
        <v>0</v>
      </c>
    </row>
    <row r="1424" s="1" customFormat="1" spans="1:6">
      <c r="A1424" s="37" t="s">
        <v>13</v>
      </c>
      <c r="B1424" s="42" t="s">
        <v>58</v>
      </c>
      <c r="C1424" s="37" t="s">
        <v>13</v>
      </c>
      <c r="D1424" s="41"/>
      <c r="E1424" s="39"/>
      <c r="F1424" s="40">
        <f t="shared" si="22"/>
        <v>0</v>
      </c>
    </row>
    <row r="1425" s="1" customFormat="1" spans="1:6">
      <c r="A1425" s="37" t="s">
        <v>61</v>
      </c>
      <c r="B1425" s="42" t="s">
        <v>1460</v>
      </c>
      <c r="C1425" s="37" t="s">
        <v>17</v>
      </c>
      <c r="D1425" s="43">
        <v>177.564</v>
      </c>
      <c r="E1425" s="39"/>
      <c r="F1425" s="40">
        <f t="shared" ref="F1425:F1456" si="23">ROUND(D1425*E1425,0)</f>
        <v>0</v>
      </c>
    </row>
    <row r="1426" s="1" customFormat="1" spans="1:6">
      <c r="A1426" s="37" t="s">
        <v>13</v>
      </c>
      <c r="B1426" s="42" t="s">
        <v>63</v>
      </c>
      <c r="C1426" s="37" t="s">
        <v>13</v>
      </c>
      <c r="D1426" s="41"/>
      <c r="E1426" s="39"/>
      <c r="F1426" s="40">
        <f t="shared" si="23"/>
        <v>0</v>
      </c>
    </row>
    <row r="1427" s="1" customFormat="1" spans="1:6">
      <c r="A1427" s="37" t="s">
        <v>62</v>
      </c>
      <c r="B1427" s="42" t="s">
        <v>1461</v>
      </c>
      <c r="C1427" s="37" t="s">
        <v>17</v>
      </c>
      <c r="D1427" s="43">
        <v>34.824</v>
      </c>
      <c r="E1427" s="39"/>
      <c r="F1427" s="40">
        <f t="shared" si="23"/>
        <v>0</v>
      </c>
    </row>
    <row r="1428" s="1" customFormat="1" spans="1:6">
      <c r="A1428" s="37" t="s">
        <v>72</v>
      </c>
      <c r="B1428" s="37"/>
      <c r="C1428" s="37"/>
      <c r="D1428" s="38"/>
      <c r="E1428" s="39"/>
      <c r="F1428" s="40">
        <f t="shared" si="23"/>
        <v>0</v>
      </c>
    </row>
    <row r="1429" s="1" customFormat="1" ht="34.5" spans="1:6">
      <c r="A1429" s="37" t="s">
        <v>64</v>
      </c>
      <c r="B1429" s="42" t="s">
        <v>1462</v>
      </c>
      <c r="C1429" s="37" t="s">
        <v>1463</v>
      </c>
      <c r="D1429" s="43">
        <v>1</v>
      </c>
      <c r="E1429" s="39"/>
      <c r="F1429" s="40">
        <f t="shared" si="23"/>
        <v>0</v>
      </c>
    </row>
    <row r="1430" s="1" customFormat="1" spans="1:6">
      <c r="A1430" s="37" t="s">
        <v>13</v>
      </c>
      <c r="B1430" s="42" t="s">
        <v>123</v>
      </c>
      <c r="C1430" s="37" t="s">
        <v>13</v>
      </c>
      <c r="D1430" s="41"/>
      <c r="E1430" s="39"/>
      <c r="F1430" s="40">
        <f t="shared" si="23"/>
        <v>0</v>
      </c>
    </row>
    <row r="1431" s="1" customFormat="1" spans="1:6">
      <c r="A1431" s="37" t="s">
        <v>66</v>
      </c>
      <c r="B1431" s="42" t="s">
        <v>1464</v>
      </c>
      <c r="C1431" s="37" t="s">
        <v>17</v>
      </c>
      <c r="D1431" s="43">
        <v>10.56</v>
      </c>
      <c r="E1431" s="39"/>
      <c r="F1431" s="40">
        <f t="shared" si="23"/>
        <v>0</v>
      </c>
    </row>
    <row r="1432" s="1" customFormat="1" spans="1:6">
      <c r="A1432" s="37" t="s">
        <v>69</v>
      </c>
      <c r="B1432" s="42" t="s">
        <v>1465</v>
      </c>
      <c r="C1432" s="37" t="s">
        <v>17</v>
      </c>
      <c r="D1432" s="43">
        <v>867.202</v>
      </c>
      <c r="E1432" s="39"/>
      <c r="F1432" s="40">
        <f t="shared" si="23"/>
        <v>0</v>
      </c>
    </row>
    <row r="1433" s="1" customFormat="1" spans="1:6">
      <c r="A1433" s="37" t="s">
        <v>183</v>
      </c>
      <c r="B1433" s="37"/>
      <c r="C1433" s="37"/>
      <c r="D1433" s="38"/>
      <c r="E1433" s="39"/>
      <c r="F1433" s="40">
        <f t="shared" si="23"/>
        <v>0</v>
      </c>
    </row>
    <row r="1434" s="1" customFormat="1" spans="1:6">
      <c r="A1434" s="37" t="s">
        <v>70</v>
      </c>
      <c r="B1434" s="42" t="s">
        <v>1466</v>
      </c>
      <c r="C1434" s="37" t="s">
        <v>17</v>
      </c>
      <c r="D1434" s="43">
        <v>6.93</v>
      </c>
      <c r="E1434" s="39"/>
      <c r="F1434" s="40">
        <f t="shared" si="23"/>
        <v>0</v>
      </c>
    </row>
    <row r="1435" s="1" customFormat="1" spans="1:6">
      <c r="A1435" s="37" t="s">
        <v>71</v>
      </c>
      <c r="B1435" s="42" t="s">
        <v>1466</v>
      </c>
      <c r="C1435" s="37" t="s">
        <v>17</v>
      </c>
      <c r="D1435" s="43">
        <v>1079.837</v>
      </c>
      <c r="E1435" s="39"/>
      <c r="F1435" s="40">
        <f t="shared" si="23"/>
        <v>0</v>
      </c>
    </row>
    <row r="1436" s="1" customFormat="1" spans="1:6">
      <c r="A1436" s="37" t="s">
        <v>74</v>
      </c>
      <c r="B1436" s="42" t="s">
        <v>1467</v>
      </c>
      <c r="C1436" s="37" t="s">
        <v>17</v>
      </c>
      <c r="D1436" s="43">
        <v>84.032</v>
      </c>
      <c r="E1436" s="39"/>
      <c r="F1436" s="40">
        <f t="shared" si="23"/>
        <v>0</v>
      </c>
    </row>
    <row r="1437" s="1" customFormat="1" spans="1:6">
      <c r="A1437" s="37" t="s">
        <v>1488</v>
      </c>
      <c r="B1437" s="42" t="s">
        <v>1468</v>
      </c>
      <c r="C1437" s="37" t="s">
        <v>17</v>
      </c>
      <c r="D1437" s="43">
        <v>48.06</v>
      </c>
      <c r="E1437" s="39"/>
      <c r="F1437" s="40">
        <f t="shared" si="23"/>
        <v>0</v>
      </c>
    </row>
    <row r="1438" s="1" customFormat="1" spans="1:6">
      <c r="A1438" s="37" t="s">
        <v>1489</v>
      </c>
      <c r="B1438" s="42" t="s">
        <v>1469</v>
      </c>
      <c r="C1438" s="37" t="s">
        <v>17</v>
      </c>
      <c r="D1438" s="43">
        <v>134.489</v>
      </c>
      <c r="E1438" s="39"/>
      <c r="F1438" s="40">
        <f t="shared" si="23"/>
        <v>0</v>
      </c>
    </row>
    <row r="1439" s="1" customFormat="1" spans="1:6">
      <c r="A1439" s="37" t="s">
        <v>225</v>
      </c>
      <c r="B1439" s="37"/>
      <c r="C1439" s="37"/>
      <c r="D1439" s="38"/>
      <c r="E1439" s="39"/>
      <c r="F1439" s="40">
        <f t="shared" si="23"/>
        <v>0</v>
      </c>
    </row>
    <row r="1440" s="1" customFormat="1" spans="1:6">
      <c r="A1440" s="37" t="s">
        <v>1490</v>
      </c>
      <c r="B1440" s="42" t="s">
        <v>1470</v>
      </c>
      <c r="C1440" s="37" t="s">
        <v>17</v>
      </c>
      <c r="D1440" s="43">
        <v>1210</v>
      </c>
      <c r="E1440" s="39"/>
      <c r="F1440" s="40">
        <f t="shared" si="23"/>
        <v>0</v>
      </c>
    </row>
    <row r="1441" s="1" customFormat="1" spans="1:6">
      <c r="A1441" s="37" t="s">
        <v>275</v>
      </c>
      <c r="B1441" s="37"/>
      <c r="C1441" s="37"/>
      <c r="D1441" s="38"/>
      <c r="E1441" s="39"/>
      <c r="F1441" s="40">
        <f t="shared" si="23"/>
        <v>0</v>
      </c>
    </row>
    <row r="1442" s="1" customFormat="1" ht="34.5" spans="1:6">
      <c r="A1442" s="37" t="s">
        <v>13</v>
      </c>
      <c r="B1442" s="42" t="s">
        <v>307</v>
      </c>
      <c r="C1442" s="37" t="s">
        <v>13</v>
      </c>
      <c r="D1442" s="41"/>
      <c r="E1442" s="39"/>
      <c r="F1442" s="40">
        <f t="shared" si="23"/>
        <v>0</v>
      </c>
    </row>
    <row r="1443" s="1" customFormat="1" spans="1:6">
      <c r="A1443" s="37" t="s">
        <v>1491</v>
      </c>
      <c r="B1443" s="42" t="s">
        <v>1469</v>
      </c>
      <c r="C1443" s="37" t="s">
        <v>17</v>
      </c>
      <c r="D1443" s="43">
        <v>2.272</v>
      </c>
      <c r="E1443" s="39"/>
      <c r="F1443" s="40">
        <f t="shared" si="23"/>
        <v>0</v>
      </c>
    </row>
    <row r="1444" s="1" customFormat="1" spans="1:6">
      <c r="A1444" s="37" t="s">
        <v>137</v>
      </c>
      <c r="B1444" s="37"/>
      <c r="C1444" s="37"/>
      <c r="D1444" s="38"/>
      <c r="E1444" s="39"/>
      <c r="F1444" s="40">
        <f t="shared" si="23"/>
        <v>0</v>
      </c>
    </row>
    <row r="1445" s="1" customFormat="1" spans="1:6">
      <c r="A1445" s="37" t="s">
        <v>1492</v>
      </c>
      <c r="B1445" s="42" t="s">
        <v>1472</v>
      </c>
      <c r="C1445" s="37" t="s">
        <v>327</v>
      </c>
      <c r="D1445" s="43">
        <v>1</v>
      </c>
      <c r="E1445" s="39"/>
      <c r="F1445" s="40">
        <f t="shared" si="23"/>
        <v>0</v>
      </c>
    </row>
    <row r="1446" s="1" customFormat="1" spans="1:6">
      <c r="A1446" s="37" t="s">
        <v>183</v>
      </c>
      <c r="B1446" s="37"/>
      <c r="C1446" s="37"/>
      <c r="D1446" s="38"/>
      <c r="E1446" s="39"/>
      <c r="F1446" s="40">
        <f t="shared" si="23"/>
        <v>0</v>
      </c>
    </row>
    <row r="1447" s="1" customFormat="1" spans="1:6">
      <c r="A1447" s="37" t="s">
        <v>77</v>
      </c>
      <c r="B1447" s="42" t="s">
        <v>1466</v>
      </c>
      <c r="C1447" s="37" t="s">
        <v>17</v>
      </c>
      <c r="D1447" s="43">
        <v>71.575</v>
      </c>
      <c r="E1447" s="39"/>
      <c r="F1447" s="40">
        <f t="shared" si="23"/>
        <v>0</v>
      </c>
    </row>
    <row r="1448" s="1" customFormat="1" spans="1:6">
      <c r="A1448" s="37" t="s">
        <v>79</v>
      </c>
      <c r="B1448" s="42" t="s">
        <v>1467</v>
      </c>
      <c r="C1448" s="37" t="s">
        <v>17</v>
      </c>
      <c r="D1448" s="43">
        <v>1.404</v>
      </c>
      <c r="E1448" s="39"/>
      <c r="F1448" s="40">
        <f t="shared" si="23"/>
        <v>0</v>
      </c>
    </row>
    <row r="1449" s="1" customFormat="1" spans="1:6">
      <c r="A1449" s="37" t="s">
        <v>81</v>
      </c>
      <c r="B1449" s="42" t="s">
        <v>1468</v>
      </c>
      <c r="C1449" s="37" t="s">
        <v>17</v>
      </c>
      <c r="D1449" s="43">
        <v>2.232</v>
      </c>
      <c r="E1449" s="39"/>
      <c r="F1449" s="40">
        <f t="shared" si="23"/>
        <v>0</v>
      </c>
    </row>
    <row r="1450" s="1" customFormat="1" spans="1:6">
      <c r="A1450" s="37" t="s">
        <v>1475</v>
      </c>
      <c r="B1450" s="37"/>
      <c r="C1450" s="37"/>
      <c r="D1450" s="38"/>
      <c r="E1450" s="39"/>
      <c r="F1450" s="40">
        <f t="shared" si="23"/>
        <v>0</v>
      </c>
    </row>
    <row r="1451" s="1" customFormat="1" spans="1:6">
      <c r="A1451" s="37" t="s">
        <v>84</v>
      </c>
      <c r="B1451" s="42" t="s">
        <v>1477</v>
      </c>
      <c r="C1451" s="37" t="s">
        <v>327</v>
      </c>
      <c r="D1451" s="43">
        <v>1</v>
      </c>
      <c r="E1451" s="39"/>
      <c r="F1451" s="40">
        <f t="shared" si="23"/>
        <v>0</v>
      </c>
    </row>
    <row r="1452" s="1" customFormat="1" spans="1:6">
      <c r="A1452" s="37" t="s">
        <v>514</v>
      </c>
      <c r="B1452" s="37"/>
      <c r="C1452" s="37"/>
      <c r="D1452" s="38"/>
      <c r="E1452" s="39"/>
      <c r="F1452" s="40">
        <f t="shared" si="23"/>
        <v>0</v>
      </c>
    </row>
    <row r="1453" s="1" customFormat="1" spans="1:6">
      <c r="A1453" s="37" t="s">
        <v>515</v>
      </c>
      <c r="B1453" s="37"/>
      <c r="C1453" s="37"/>
      <c r="D1453" s="38"/>
      <c r="E1453" s="39"/>
      <c r="F1453" s="40">
        <f t="shared" si="23"/>
        <v>0</v>
      </c>
    </row>
    <row r="1454" s="1" customFormat="1" spans="1:6">
      <c r="A1454" s="37" t="s">
        <v>85</v>
      </c>
      <c r="B1454" s="42" t="s">
        <v>1479</v>
      </c>
      <c r="C1454" s="37" t="s">
        <v>327</v>
      </c>
      <c r="D1454" s="43">
        <v>1</v>
      </c>
      <c r="E1454" s="39"/>
      <c r="F1454" s="40">
        <f t="shared" si="23"/>
        <v>0</v>
      </c>
    </row>
    <row r="1455" s="1" customFormat="1" spans="1:6">
      <c r="A1455" s="37" t="s">
        <v>608</v>
      </c>
      <c r="B1455" s="37"/>
      <c r="C1455" s="37"/>
      <c r="D1455" s="38"/>
      <c r="E1455" s="39"/>
      <c r="F1455" s="40">
        <f t="shared" si="23"/>
        <v>0</v>
      </c>
    </row>
    <row r="1456" s="1" customFormat="1" spans="1:6">
      <c r="A1456" s="37" t="s">
        <v>87</v>
      </c>
      <c r="B1456" s="42" t="s">
        <v>1479</v>
      </c>
      <c r="C1456" s="37" t="s">
        <v>327</v>
      </c>
      <c r="D1456" s="43">
        <v>1</v>
      </c>
      <c r="E1456" s="39"/>
      <c r="F1456" s="40">
        <f t="shared" si="23"/>
        <v>0</v>
      </c>
    </row>
    <row r="1457" s="1" customFormat="1" spans="1:6">
      <c r="A1457" s="37" t="s">
        <v>679</v>
      </c>
      <c r="B1457" s="37"/>
      <c r="C1457" s="37"/>
      <c r="D1457" s="38"/>
      <c r="E1457" s="39"/>
      <c r="F1457" s="40">
        <f t="shared" ref="F1457:F1472" si="24">ROUND(D1457*E1457,0)</f>
        <v>0</v>
      </c>
    </row>
    <row r="1458" s="1" customFormat="1" spans="1:6">
      <c r="A1458" s="37" t="s">
        <v>89</v>
      </c>
      <c r="B1458" s="42" t="s">
        <v>1479</v>
      </c>
      <c r="C1458" s="37" t="s">
        <v>327</v>
      </c>
      <c r="D1458" s="43">
        <v>1</v>
      </c>
      <c r="E1458" s="39"/>
      <c r="F1458" s="40">
        <f t="shared" si="24"/>
        <v>0</v>
      </c>
    </row>
    <row r="1459" s="1" customFormat="1" spans="1:6">
      <c r="A1459" s="37" t="s">
        <v>739</v>
      </c>
      <c r="B1459" s="37"/>
      <c r="C1459" s="37"/>
      <c r="D1459" s="38"/>
      <c r="E1459" s="39"/>
      <c r="F1459" s="40">
        <f t="shared" si="24"/>
        <v>0</v>
      </c>
    </row>
    <row r="1460" s="1" customFormat="1" spans="1:6">
      <c r="A1460" s="37" t="s">
        <v>92</v>
      </c>
      <c r="B1460" s="42" t="s">
        <v>1479</v>
      </c>
      <c r="C1460" s="37" t="s">
        <v>327</v>
      </c>
      <c r="D1460" s="43">
        <v>1</v>
      </c>
      <c r="E1460" s="39"/>
      <c r="F1460" s="40">
        <f t="shared" si="24"/>
        <v>0</v>
      </c>
    </row>
    <row r="1461" s="1" customFormat="1" spans="1:6">
      <c r="A1461" s="37" t="s">
        <v>750</v>
      </c>
      <c r="B1461" s="37"/>
      <c r="C1461" s="37"/>
      <c r="D1461" s="38"/>
      <c r="E1461" s="39"/>
      <c r="F1461" s="40">
        <f t="shared" si="24"/>
        <v>0</v>
      </c>
    </row>
    <row r="1462" s="1" customFormat="1" spans="1:6">
      <c r="A1462" s="37" t="s">
        <v>94</v>
      </c>
      <c r="B1462" s="42" t="s">
        <v>1479</v>
      </c>
      <c r="C1462" s="37" t="s">
        <v>327</v>
      </c>
      <c r="D1462" s="43">
        <v>1</v>
      </c>
      <c r="E1462" s="39"/>
      <c r="F1462" s="40">
        <f t="shared" si="24"/>
        <v>0</v>
      </c>
    </row>
    <row r="1463" s="1" customFormat="1" spans="1:6">
      <c r="A1463" s="37" t="s">
        <v>763</v>
      </c>
      <c r="B1463" s="37"/>
      <c r="C1463" s="37"/>
      <c r="D1463" s="38"/>
      <c r="E1463" s="39"/>
      <c r="F1463" s="40">
        <f t="shared" si="24"/>
        <v>0</v>
      </c>
    </row>
    <row r="1464" s="1" customFormat="1" spans="1:6">
      <c r="A1464" s="37" t="s">
        <v>515</v>
      </c>
      <c r="B1464" s="37"/>
      <c r="C1464" s="37"/>
      <c r="D1464" s="38"/>
      <c r="E1464" s="39"/>
      <c r="F1464" s="40">
        <f t="shared" si="24"/>
        <v>0</v>
      </c>
    </row>
    <row r="1465" s="1" customFormat="1" spans="1:6">
      <c r="A1465" s="37" t="s">
        <v>97</v>
      </c>
      <c r="B1465" s="42" t="s">
        <v>1479</v>
      </c>
      <c r="C1465" s="37" t="s">
        <v>327</v>
      </c>
      <c r="D1465" s="43">
        <v>1</v>
      </c>
      <c r="E1465" s="39"/>
      <c r="F1465" s="40">
        <f t="shared" si="24"/>
        <v>0</v>
      </c>
    </row>
    <row r="1466" s="1" customFormat="1" spans="1:6">
      <c r="A1466" s="37" t="s">
        <v>608</v>
      </c>
      <c r="B1466" s="37"/>
      <c r="C1466" s="37"/>
      <c r="D1466" s="38"/>
      <c r="E1466" s="39"/>
      <c r="F1466" s="40">
        <f t="shared" si="24"/>
        <v>0</v>
      </c>
    </row>
    <row r="1467" s="1" customFormat="1" spans="1:6">
      <c r="A1467" s="37" t="s">
        <v>99</v>
      </c>
      <c r="B1467" s="42" t="s">
        <v>1479</v>
      </c>
      <c r="C1467" s="37" t="s">
        <v>327</v>
      </c>
      <c r="D1467" s="43">
        <v>1</v>
      </c>
      <c r="E1467" s="39"/>
      <c r="F1467" s="40">
        <f t="shared" si="24"/>
        <v>0</v>
      </c>
    </row>
    <row r="1468" s="1" customFormat="1" spans="1:6">
      <c r="A1468" s="37" t="s">
        <v>679</v>
      </c>
      <c r="B1468" s="37"/>
      <c r="C1468" s="37"/>
      <c r="D1468" s="38"/>
      <c r="E1468" s="39"/>
      <c r="F1468" s="40">
        <f t="shared" si="24"/>
        <v>0</v>
      </c>
    </row>
    <row r="1469" s="1" customFormat="1" spans="1:6">
      <c r="A1469" s="37" t="s">
        <v>101</v>
      </c>
      <c r="B1469" s="42" t="s">
        <v>1479</v>
      </c>
      <c r="C1469" s="37" t="s">
        <v>327</v>
      </c>
      <c r="D1469" s="43">
        <v>1</v>
      </c>
      <c r="E1469" s="39"/>
      <c r="F1469" s="40">
        <f t="shared" si="24"/>
        <v>0</v>
      </c>
    </row>
    <row r="1470" s="1" customFormat="1" spans="1:6">
      <c r="A1470" s="37" t="s">
        <v>820</v>
      </c>
      <c r="B1470" s="37"/>
      <c r="C1470" s="37"/>
      <c r="D1470" s="38"/>
      <c r="E1470" s="39"/>
      <c r="F1470" s="40">
        <f t="shared" si="24"/>
        <v>0</v>
      </c>
    </row>
    <row r="1471" s="1" customFormat="1" spans="1:6">
      <c r="A1471" s="37" t="s">
        <v>821</v>
      </c>
      <c r="B1471" s="37"/>
      <c r="C1471" s="37"/>
      <c r="D1471" s="38"/>
      <c r="E1471" s="39"/>
      <c r="F1471" s="40">
        <f t="shared" si="24"/>
        <v>0</v>
      </c>
    </row>
    <row r="1472" s="1" customFormat="1" spans="1:6">
      <c r="A1472" s="37" t="s">
        <v>103</v>
      </c>
      <c r="B1472" s="42" t="s">
        <v>1483</v>
      </c>
      <c r="C1472" s="37" t="s">
        <v>17</v>
      </c>
      <c r="D1472" s="43">
        <v>21.292</v>
      </c>
      <c r="E1472" s="39"/>
      <c r="F1472" s="40">
        <f t="shared" si="24"/>
        <v>0</v>
      </c>
    </row>
    <row r="1473" s="1" customFormat="1" spans="1:6">
      <c r="A1473" s="45" t="s">
        <v>1493</v>
      </c>
      <c r="B1473" s="45"/>
      <c r="C1473" s="45"/>
      <c r="D1473" s="46"/>
      <c r="E1473" s="39"/>
      <c r="F1473" s="40">
        <f>SUM(F1356:F1472)</f>
        <v>0</v>
      </c>
    </row>
    <row r="1474" s="2" customFormat="1" spans="1:6">
      <c r="A1474" s="37" t="s">
        <v>1494</v>
      </c>
      <c r="B1474" s="42" t="s">
        <v>1495</v>
      </c>
      <c r="C1474" s="37" t="s">
        <v>327</v>
      </c>
      <c r="D1474" s="43">
        <v>1</v>
      </c>
      <c r="E1474" s="35"/>
      <c r="F1474" s="40">
        <f>ROUND(D1474*E1474,0)</f>
        <v>0</v>
      </c>
    </row>
    <row r="1475" s="2" customFormat="1" ht="53" customHeight="1" spans="1:6">
      <c r="A1475" s="37" t="s">
        <v>1496</v>
      </c>
      <c r="B1475" s="42" t="s">
        <v>1497</v>
      </c>
      <c r="C1475" s="37" t="s">
        <v>327</v>
      </c>
      <c r="D1475" s="43">
        <v>1</v>
      </c>
      <c r="E1475" s="49">
        <v>337422</v>
      </c>
      <c r="F1475" s="40">
        <f>ROUND(D1475*E1475,0)</f>
        <v>337422</v>
      </c>
    </row>
    <row r="1476" s="2" customFormat="1" ht="53" customHeight="1" spans="1:6">
      <c r="A1476" s="37" t="s">
        <v>1498</v>
      </c>
      <c r="B1476" s="42" t="s">
        <v>1499</v>
      </c>
      <c r="C1476" s="37" t="s">
        <v>327</v>
      </c>
      <c r="D1476" s="43">
        <v>1</v>
      </c>
      <c r="E1476" s="49">
        <v>325500</v>
      </c>
      <c r="F1476" s="40">
        <f>ROUND(D1476*E1476,0)</f>
        <v>325500</v>
      </c>
    </row>
    <row r="1477" s="2" customFormat="1" ht="53" customHeight="1" spans="1:6">
      <c r="A1477" s="50" t="s">
        <v>1500</v>
      </c>
      <c r="B1477" s="51" t="s">
        <v>1501</v>
      </c>
      <c r="C1477" s="50" t="s">
        <v>1502</v>
      </c>
      <c r="D1477" s="52"/>
      <c r="E1477" s="53"/>
      <c r="F1477" s="40">
        <f>F1476+F1475+F1474+F1473+F1355</f>
        <v>662922</v>
      </c>
    </row>
    <row r="1478" ht="13.5" spans="1:6">
      <c r="A1478" s="23"/>
      <c r="B1478" s="23"/>
      <c r="C1478" s="23"/>
      <c r="D1478" s="23"/>
      <c r="E1478" s="24"/>
      <c r="F1478" s="25"/>
    </row>
    <row r="1479" ht="15" spans="1:6">
      <c r="A1479" s="54"/>
      <c r="B1479" s="55" t="s">
        <v>1503</v>
      </c>
      <c r="C1479" s="55"/>
      <c r="D1479" s="55"/>
      <c r="E1479" s="16"/>
      <c r="F1479" s="56"/>
    </row>
    <row r="1480" ht="15" spans="1:6">
      <c r="A1480" s="23"/>
      <c r="B1480" s="55" t="s">
        <v>1504</v>
      </c>
      <c r="C1480" s="55"/>
      <c r="D1480" s="55"/>
      <c r="E1480" s="16"/>
      <c r="F1480" s="56"/>
    </row>
    <row r="1481" ht="15" spans="1:6">
      <c r="A1481" s="23"/>
      <c r="B1481" s="55" t="s">
        <v>1505</v>
      </c>
      <c r="C1481" s="55"/>
      <c r="D1481" s="55"/>
      <c r="E1481" s="16"/>
      <c r="F1481" s="56"/>
    </row>
  </sheetData>
  <sheetProtection password="CF66" sheet="1" objects="1"/>
  <mergeCells count="115">
    <mergeCell ref="A2:F2"/>
    <mergeCell ref="A3:D3"/>
    <mergeCell ref="A5:D5"/>
    <mergeCell ref="A6:D6"/>
    <mergeCell ref="A7:D7"/>
    <mergeCell ref="A8:D8"/>
    <mergeCell ref="A47:D47"/>
    <mergeCell ref="A85:D85"/>
    <mergeCell ref="A86:D86"/>
    <mergeCell ref="A118:D118"/>
    <mergeCell ref="A133:D133"/>
    <mergeCell ref="A150:D150"/>
    <mergeCell ref="A190:D190"/>
    <mergeCell ref="A193:D193"/>
    <mergeCell ref="A324:D324"/>
    <mergeCell ref="A340:D340"/>
    <mergeCell ref="A341:D341"/>
    <mergeCell ref="A358:D358"/>
    <mergeCell ref="A366:D366"/>
    <mergeCell ref="A372:D372"/>
    <mergeCell ref="A376:D376"/>
    <mergeCell ref="A401:D401"/>
    <mergeCell ref="A405:D405"/>
    <mergeCell ref="A406:D406"/>
    <mergeCell ref="A478:D478"/>
    <mergeCell ref="A528:D528"/>
    <mergeCell ref="A571:D571"/>
    <mergeCell ref="A580:D580"/>
    <mergeCell ref="A592:D592"/>
    <mergeCell ref="A593:D593"/>
    <mergeCell ref="A617:D617"/>
    <mergeCell ref="A634:D634"/>
    <mergeCell ref="A652:D652"/>
    <mergeCell ref="A653:D653"/>
    <mergeCell ref="A675:D675"/>
    <mergeCell ref="A676:D676"/>
    <mergeCell ref="A677:D677"/>
    <mergeCell ref="A715:D715"/>
    <mergeCell ref="A753:D753"/>
    <mergeCell ref="A754:D754"/>
    <mergeCell ref="A795:D795"/>
    <mergeCell ref="A810:D810"/>
    <mergeCell ref="A827:D827"/>
    <mergeCell ref="A867:D867"/>
    <mergeCell ref="A870:D870"/>
    <mergeCell ref="A1002:D1002"/>
    <mergeCell ref="A1017:D1017"/>
    <mergeCell ref="A1018:D1018"/>
    <mergeCell ref="A1034:D1034"/>
    <mergeCell ref="A1044:D1044"/>
    <mergeCell ref="A1050:D1050"/>
    <mergeCell ref="A1053:D1053"/>
    <mergeCell ref="A1081:D1081"/>
    <mergeCell ref="A1085:D1085"/>
    <mergeCell ref="A1086:D1086"/>
    <mergeCell ref="A1158:D1158"/>
    <mergeCell ref="A1208:D1208"/>
    <mergeCell ref="A1251:D1251"/>
    <mergeCell ref="A1260:D1260"/>
    <mergeCell ref="A1272:D1272"/>
    <mergeCell ref="A1273:D1273"/>
    <mergeCell ref="A1297:D1297"/>
    <mergeCell ref="A1314:D1314"/>
    <mergeCell ref="A1332:D1332"/>
    <mergeCell ref="A1333:D1333"/>
    <mergeCell ref="A1355:D1355"/>
    <mergeCell ref="A1356:D1356"/>
    <mergeCell ref="A1357:D1357"/>
    <mergeCell ref="A1358:D1358"/>
    <mergeCell ref="A1370:D1370"/>
    <mergeCell ref="A1375:D1375"/>
    <mergeCell ref="A1381:D1381"/>
    <mergeCell ref="A1382:D1382"/>
    <mergeCell ref="A1384:D1384"/>
    <mergeCell ref="A1387:D1387"/>
    <mergeCell ref="A1389:D1389"/>
    <mergeCell ref="A1392:D1392"/>
    <mergeCell ref="A1394:D1394"/>
    <mergeCell ref="A1395:D1395"/>
    <mergeCell ref="A1397:D1397"/>
    <mergeCell ref="A1399:D1399"/>
    <mergeCell ref="A1401:D1401"/>
    <mergeCell ref="A1403:D1403"/>
    <mergeCell ref="A1405:D1405"/>
    <mergeCell ref="A1406:D1406"/>
    <mergeCell ref="A1408:D1408"/>
    <mergeCell ref="A1410:D1410"/>
    <mergeCell ref="A1412:D1412"/>
    <mergeCell ref="A1413:D1413"/>
    <mergeCell ref="A1415:D1415"/>
    <mergeCell ref="A1416:D1416"/>
    <mergeCell ref="A1428:D1428"/>
    <mergeCell ref="A1433:D1433"/>
    <mergeCell ref="A1439:D1439"/>
    <mergeCell ref="A1441:D1441"/>
    <mergeCell ref="A1444:D1444"/>
    <mergeCell ref="A1446:D1446"/>
    <mergeCell ref="A1450:D1450"/>
    <mergeCell ref="A1452:D1452"/>
    <mergeCell ref="A1453:D1453"/>
    <mergeCell ref="A1455:D1455"/>
    <mergeCell ref="A1457:D1457"/>
    <mergeCell ref="A1459:D1459"/>
    <mergeCell ref="A1461:D1461"/>
    <mergeCell ref="A1463:D1463"/>
    <mergeCell ref="A1464:D1464"/>
    <mergeCell ref="A1466:D1466"/>
    <mergeCell ref="A1468:D1468"/>
    <mergeCell ref="A1470:D1470"/>
    <mergeCell ref="A1471:D1471"/>
    <mergeCell ref="A1473:D1473"/>
    <mergeCell ref="A1478:D1478"/>
    <mergeCell ref="B1479:E1479"/>
    <mergeCell ref="B1480:E1480"/>
    <mergeCell ref="B1481:E1481"/>
  </mergeCells>
  <pageMargins left="0.432638888888889" right="0.118055555555556" top="0.590277777777778" bottom="0.393055555555556" header="0.275" footer="0.156944444444444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76"/>
  <sheetViews>
    <sheetView workbookViewId="0">
      <pane ySplit="4" topLeftCell="A1462" activePane="bottomLeft" state="frozen"/>
      <selection/>
      <selection pane="bottomLeft" activeCell="C10" sqref="C10"/>
    </sheetView>
  </sheetViews>
  <sheetFormatPr defaultColWidth="9" defaultRowHeight="17.25" outlineLevelCol="2"/>
  <cols>
    <col min="1" max="1" width="6.75" style="1" customWidth="1"/>
    <col min="2" max="2" width="25.25" style="1" customWidth="1"/>
    <col min="3" max="3" width="36" style="1" customWidth="1"/>
    <col min="4" max="4" width="9.375" style="1"/>
    <col min="5" max="16384" width="9" style="1"/>
  </cols>
  <sheetData>
    <row r="1" ht="15" spans="1:3">
      <c r="A1" s="3" t="s">
        <v>1506</v>
      </c>
      <c r="B1" s="4"/>
      <c r="C1" s="4"/>
    </row>
    <row r="2" ht="25.5" spans="1:3">
      <c r="A2" s="5" t="s">
        <v>1507</v>
      </c>
      <c r="B2" s="5"/>
      <c r="C2" s="5"/>
    </row>
    <row r="3" ht="14.25" spans="1:3">
      <c r="A3" s="6" t="s">
        <v>2</v>
      </c>
      <c r="B3" s="6"/>
      <c r="C3" s="6"/>
    </row>
    <row r="4" s="1" customFormat="1" spans="1:3">
      <c r="A4" s="7" t="s">
        <v>3</v>
      </c>
      <c r="B4" s="7" t="s">
        <v>1508</v>
      </c>
      <c r="C4" s="7" t="s">
        <v>1509</v>
      </c>
    </row>
    <row r="5" s="2" customFormat="1" ht="21" spans="1:3">
      <c r="A5" s="8" t="s">
        <v>1510</v>
      </c>
      <c r="B5" s="8"/>
      <c r="C5" s="8"/>
    </row>
    <row r="6" s="1" customFormat="1" spans="1:3">
      <c r="A6" s="9" t="s">
        <v>10</v>
      </c>
      <c r="B6" s="9"/>
      <c r="C6" s="9"/>
    </row>
    <row r="7" s="1" customFormat="1" spans="1:3">
      <c r="A7" s="9" t="s">
        <v>11</v>
      </c>
      <c r="B7" s="9"/>
      <c r="C7" s="9"/>
    </row>
    <row r="8" s="1" customFormat="1" spans="1:3">
      <c r="A8" s="9" t="s">
        <v>12</v>
      </c>
      <c r="B8" s="9"/>
      <c r="C8" s="9"/>
    </row>
    <row r="9" s="1" customFormat="1" spans="1:3">
      <c r="A9" s="9" t="s">
        <v>13</v>
      </c>
      <c r="B9" s="9" t="s">
        <v>14</v>
      </c>
      <c r="C9" s="9"/>
    </row>
    <row r="10" s="1" customFormat="1" ht="34.5" spans="1:3">
      <c r="A10" s="9" t="s">
        <v>15</v>
      </c>
      <c r="B10" s="10" t="s">
        <v>16</v>
      </c>
      <c r="C10" s="10" t="s">
        <v>1511</v>
      </c>
    </row>
    <row r="11" s="1" customFormat="1" ht="51.75" spans="1:3">
      <c r="A11" s="9" t="s">
        <v>18</v>
      </c>
      <c r="B11" s="10" t="s">
        <v>19</v>
      </c>
      <c r="C11" s="10" t="s">
        <v>1512</v>
      </c>
    </row>
    <row r="12" s="1" customFormat="1" ht="34.5" spans="1:3">
      <c r="A12" s="9" t="s">
        <v>20</v>
      </c>
      <c r="B12" s="10" t="s">
        <v>21</v>
      </c>
      <c r="C12" s="10" t="s">
        <v>1513</v>
      </c>
    </row>
    <row r="13" s="1" customFormat="1" ht="51.75" spans="1:3">
      <c r="A13" s="9" t="s">
        <v>23</v>
      </c>
      <c r="B13" s="10" t="s">
        <v>24</v>
      </c>
      <c r="C13" s="10" t="s">
        <v>1514</v>
      </c>
    </row>
    <row r="14" s="1" customFormat="1" ht="34.5" spans="1:3">
      <c r="A14" s="9" t="s">
        <v>25</v>
      </c>
      <c r="B14" s="10" t="s">
        <v>26</v>
      </c>
      <c r="C14" s="10" t="s">
        <v>1515</v>
      </c>
    </row>
    <row r="15" s="1" customFormat="1" ht="51.75" spans="1:3">
      <c r="A15" s="9" t="s">
        <v>27</v>
      </c>
      <c r="B15" s="10" t="s">
        <v>28</v>
      </c>
      <c r="C15" s="10" t="s">
        <v>1516</v>
      </c>
    </row>
    <row r="16" s="1" customFormat="1" ht="34.5" spans="1:3">
      <c r="A16" s="9" t="s">
        <v>29</v>
      </c>
      <c r="B16" s="10" t="s">
        <v>30</v>
      </c>
      <c r="C16" s="10" t="s">
        <v>1517</v>
      </c>
    </row>
    <row r="17" s="1" customFormat="1" ht="34.5" spans="1:3">
      <c r="A17" s="9" t="s">
        <v>31</v>
      </c>
      <c r="B17" s="10" t="s">
        <v>32</v>
      </c>
      <c r="C17" s="10" t="s">
        <v>1518</v>
      </c>
    </row>
    <row r="18" s="1" customFormat="1" ht="34.5" spans="1:3">
      <c r="A18" s="9" t="s">
        <v>33</v>
      </c>
      <c r="B18" s="10" t="s">
        <v>34</v>
      </c>
      <c r="C18" s="10" t="s">
        <v>1519</v>
      </c>
    </row>
    <row r="19" s="1" customFormat="1" ht="34.5" spans="1:3">
      <c r="A19" s="9" t="s">
        <v>36</v>
      </c>
      <c r="B19" s="10" t="s">
        <v>37</v>
      </c>
      <c r="C19" s="10" t="s">
        <v>1520</v>
      </c>
    </row>
    <row r="20" s="1" customFormat="1" spans="1:3">
      <c r="A20" s="9" t="s">
        <v>38</v>
      </c>
      <c r="B20" s="10" t="s">
        <v>37</v>
      </c>
      <c r="C20" s="10" t="s">
        <v>1521</v>
      </c>
    </row>
    <row r="21" s="1" customFormat="1" spans="1:3">
      <c r="A21" s="9" t="s">
        <v>13</v>
      </c>
      <c r="B21" s="10" t="s">
        <v>39</v>
      </c>
      <c r="C21" s="10" t="s">
        <v>13</v>
      </c>
    </row>
    <row r="22" s="1" customFormat="1" ht="34.5" spans="1:3">
      <c r="A22" s="9" t="s">
        <v>40</v>
      </c>
      <c r="B22" s="10" t="s">
        <v>16</v>
      </c>
      <c r="C22" s="10" t="s">
        <v>1511</v>
      </c>
    </row>
    <row r="23" s="1" customFormat="1" ht="51.75" spans="1:3">
      <c r="A23" s="9" t="s">
        <v>41</v>
      </c>
      <c r="B23" s="10" t="s">
        <v>19</v>
      </c>
      <c r="C23" s="10" t="s">
        <v>1512</v>
      </c>
    </row>
    <row r="24" s="1" customFormat="1" ht="34.5" spans="1:3">
      <c r="A24" s="9" t="s">
        <v>42</v>
      </c>
      <c r="B24" s="10" t="s">
        <v>43</v>
      </c>
      <c r="C24" s="10" t="s">
        <v>1522</v>
      </c>
    </row>
    <row r="25" s="1" customFormat="1" ht="51.75" spans="1:3">
      <c r="A25" s="9" t="s">
        <v>44</v>
      </c>
      <c r="B25" s="10" t="s">
        <v>28</v>
      </c>
      <c r="C25" s="10" t="s">
        <v>1523</v>
      </c>
    </row>
    <row r="26" s="1" customFormat="1" ht="34.5" spans="1:3">
      <c r="A26" s="9" t="s">
        <v>45</v>
      </c>
      <c r="B26" s="10" t="s">
        <v>30</v>
      </c>
      <c r="C26" s="10" t="s">
        <v>1517</v>
      </c>
    </row>
    <row r="27" s="1" customFormat="1" ht="51.75" spans="1:3">
      <c r="A27" s="9" t="s">
        <v>46</v>
      </c>
      <c r="B27" s="10" t="s">
        <v>24</v>
      </c>
      <c r="C27" s="10" t="s">
        <v>1514</v>
      </c>
    </row>
    <row r="28" s="1" customFormat="1" spans="1:3">
      <c r="A28" s="9" t="s">
        <v>47</v>
      </c>
      <c r="B28" s="10" t="s">
        <v>26</v>
      </c>
      <c r="C28" s="10" t="s">
        <v>13</v>
      </c>
    </row>
    <row r="29" s="1" customFormat="1" ht="34.5" spans="1:3">
      <c r="A29" s="9" t="s">
        <v>48</v>
      </c>
      <c r="B29" s="10" t="s">
        <v>49</v>
      </c>
      <c r="C29" s="10" t="s">
        <v>1518</v>
      </c>
    </row>
    <row r="30" s="1" customFormat="1" ht="51.75" spans="1:3">
      <c r="A30" s="9" t="s">
        <v>50</v>
      </c>
      <c r="B30" s="10" t="s">
        <v>51</v>
      </c>
      <c r="C30" s="10" t="s">
        <v>1524</v>
      </c>
    </row>
    <row r="31" s="1" customFormat="1" ht="51.75" spans="1:3">
      <c r="A31" s="9" t="s">
        <v>53</v>
      </c>
      <c r="B31" s="10" t="s">
        <v>51</v>
      </c>
      <c r="C31" s="10" t="s">
        <v>1525</v>
      </c>
    </row>
    <row r="32" s="1" customFormat="1" ht="51.75" spans="1:3">
      <c r="A32" s="9" t="s">
        <v>54</v>
      </c>
      <c r="B32" s="10" t="s">
        <v>51</v>
      </c>
      <c r="C32" s="10" t="s">
        <v>1526</v>
      </c>
    </row>
    <row r="33" s="1" customFormat="1" spans="1:3">
      <c r="A33" s="9" t="s">
        <v>13</v>
      </c>
      <c r="B33" s="10" t="s">
        <v>55</v>
      </c>
      <c r="C33" s="10" t="s">
        <v>13</v>
      </c>
    </row>
    <row r="34" s="1" customFormat="1" ht="34.5" spans="1:3">
      <c r="A34" s="9" t="s">
        <v>56</v>
      </c>
      <c r="B34" s="10" t="s">
        <v>57</v>
      </c>
      <c r="C34" s="10" t="s">
        <v>1518</v>
      </c>
    </row>
    <row r="35" s="1" customFormat="1" spans="1:3">
      <c r="A35" s="9" t="s">
        <v>13</v>
      </c>
      <c r="B35" s="10" t="s">
        <v>58</v>
      </c>
      <c r="C35" s="10" t="s">
        <v>13</v>
      </c>
    </row>
    <row r="36" s="1" customFormat="1" ht="34.5" spans="1:3">
      <c r="A36" s="9" t="s">
        <v>59</v>
      </c>
      <c r="B36" s="10" t="s">
        <v>60</v>
      </c>
      <c r="C36" s="10" t="s">
        <v>1518</v>
      </c>
    </row>
    <row r="37" s="1" customFormat="1" ht="51.75" spans="1:3">
      <c r="A37" s="9" t="s">
        <v>61</v>
      </c>
      <c r="B37" s="10" t="s">
        <v>51</v>
      </c>
      <c r="C37" s="10" t="s">
        <v>1524</v>
      </c>
    </row>
    <row r="38" s="1" customFormat="1" ht="34.5" spans="1:3">
      <c r="A38" s="9" t="s">
        <v>62</v>
      </c>
      <c r="B38" s="10" t="s">
        <v>51</v>
      </c>
      <c r="C38" s="10" t="s">
        <v>1527</v>
      </c>
    </row>
    <row r="39" s="1" customFormat="1" spans="1:3">
      <c r="A39" s="9" t="s">
        <v>13</v>
      </c>
      <c r="B39" s="10" t="s">
        <v>63</v>
      </c>
      <c r="C39" s="10" t="s">
        <v>13</v>
      </c>
    </row>
    <row r="40" s="1" customFormat="1" ht="34.5" spans="1:3">
      <c r="A40" s="9" t="s">
        <v>64</v>
      </c>
      <c r="B40" s="10" t="s">
        <v>65</v>
      </c>
      <c r="C40" s="10" t="s">
        <v>1518</v>
      </c>
    </row>
    <row r="41" s="1" customFormat="1" ht="34.5" spans="1:3">
      <c r="A41" s="9" t="s">
        <v>66</v>
      </c>
      <c r="B41" s="10" t="s">
        <v>34</v>
      </c>
      <c r="C41" s="10" t="s">
        <v>1528</v>
      </c>
    </row>
    <row r="42" s="1" customFormat="1" spans="1:3">
      <c r="A42" s="9" t="s">
        <v>13</v>
      </c>
      <c r="B42" s="10" t="s">
        <v>67</v>
      </c>
      <c r="C42" s="10" t="s">
        <v>13</v>
      </c>
    </row>
    <row r="43" s="1" customFormat="1" ht="34.5" spans="1:3">
      <c r="A43" s="9" t="s">
        <v>68</v>
      </c>
      <c r="B43" s="10" t="s">
        <v>34</v>
      </c>
      <c r="C43" s="10" t="s">
        <v>1529</v>
      </c>
    </row>
    <row r="44" s="1" customFormat="1" ht="34.5" spans="1:3">
      <c r="A44" s="9" t="s">
        <v>69</v>
      </c>
      <c r="B44" s="10" t="s">
        <v>34</v>
      </c>
      <c r="C44" s="10" t="s">
        <v>1530</v>
      </c>
    </row>
    <row r="45" s="1" customFormat="1" ht="34.5" spans="1:3">
      <c r="A45" s="9" t="s">
        <v>70</v>
      </c>
      <c r="B45" s="10" t="s">
        <v>34</v>
      </c>
      <c r="C45" s="10" t="s">
        <v>1531</v>
      </c>
    </row>
    <row r="46" s="1" customFormat="1" ht="34.5" spans="1:3">
      <c r="A46" s="9" t="s">
        <v>71</v>
      </c>
      <c r="B46" s="10" t="s">
        <v>34</v>
      </c>
      <c r="C46" s="10" t="s">
        <v>1532</v>
      </c>
    </row>
    <row r="47" s="1" customFormat="1" spans="1:3">
      <c r="A47" s="9" t="s">
        <v>72</v>
      </c>
      <c r="B47" s="9"/>
      <c r="C47" s="9"/>
    </row>
    <row r="48" s="1" customFormat="1" spans="1:3">
      <c r="A48" s="9" t="s">
        <v>13</v>
      </c>
      <c r="B48" s="10" t="s">
        <v>73</v>
      </c>
      <c r="C48" s="10" t="s">
        <v>13</v>
      </c>
    </row>
    <row r="49" s="1" customFormat="1" ht="51.75" spans="1:3">
      <c r="A49" s="9" t="s">
        <v>74</v>
      </c>
      <c r="B49" s="10" t="s">
        <v>75</v>
      </c>
      <c r="C49" s="10" t="s">
        <v>1533</v>
      </c>
    </row>
    <row r="50" s="1" customFormat="1" ht="34.5" spans="1:3">
      <c r="A50" s="9" t="s">
        <v>77</v>
      </c>
      <c r="B50" s="10" t="s">
        <v>30</v>
      </c>
      <c r="C50" s="10" t="s">
        <v>1534</v>
      </c>
    </row>
    <row r="51" s="1" customFormat="1" spans="1:3">
      <c r="A51" s="9" t="s">
        <v>13</v>
      </c>
      <c r="B51" s="10" t="s">
        <v>78</v>
      </c>
      <c r="C51" s="10" t="s">
        <v>13</v>
      </c>
    </row>
    <row r="52" s="1" customFormat="1" spans="1:3">
      <c r="A52" s="9" t="s">
        <v>79</v>
      </c>
      <c r="B52" s="10" t="s">
        <v>80</v>
      </c>
      <c r="C52" s="10" t="s">
        <v>1535</v>
      </c>
    </row>
    <row r="53" s="1" customFormat="1" spans="1:3">
      <c r="A53" s="9" t="s">
        <v>81</v>
      </c>
      <c r="B53" s="10" t="s">
        <v>82</v>
      </c>
      <c r="C53" s="10" t="s">
        <v>1536</v>
      </c>
    </row>
    <row r="54" s="1" customFormat="1" ht="69" spans="1:3">
      <c r="A54" s="9" t="s">
        <v>84</v>
      </c>
      <c r="B54" s="10" t="s">
        <v>80</v>
      </c>
      <c r="C54" s="10" t="s">
        <v>1537</v>
      </c>
    </row>
    <row r="55" s="1" customFormat="1" spans="1:3">
      <c r="A55" s="9" t="s">
        <v>85</v>
      </c>
      <c r="B55" s="10" t="s">
        <v>86</v>
      </c>
      <c r="C55" s="10" t="s">
        <v>1538</v>
      </c>
    </row>
    <row r="56" s="1" customFormat="1" spans="1:3">
      <c r="A56" s="9" t="s">
        <v>87</v>
      </c>
      <c r="B56" s="10" t="s">
        <v>88</v>
      </c>
      <c r="C56" s="10" t="s">
        <v>1539</v>
      </c>
    </row>
    <row r="57" s="1" customFormat="1" spans="1:3">
      <c r="A57" s="9" t="s">
        <v>89</v>
      </c>
      <c r="B57" s="10" t="s">
        <v>90</v>
      </c>
      <c r="C57" s="10" t="s">
        <v>13</v>
      </c>
    </row>
    <row r="58" s="1" customFormat="1" spans="1:3">
      <c r="A58" s="9" t="s">
        <v>13</v>
      </c>
      <c r="B58" s="10" t="s">
        <v>91</v>
      </c>
      <c r="C58" s="10" t="s">
        <v>13</v>
      </c>
    </row>
    <row r="59" s="1" customFormat="1" spans="1:3">
      <c r="A59" s="9" t="s">
        <v>92</v>
      </c>
      <c r="B59" s="10" t="s">
        <v>93</v>
      </c>
      <c r="C59" s="10" t="s">
        <v>1540</v>
      </c>
    </row>
    <row r="60" s="1" customFormat="1" spans="1:3">
      <c r="A60" s="9" t="s">
        <v>94</v>
      </c>
      <c r="B60" s="10" t="s">
        <v>95</v>
      </c>
      <c r="C60" s="10" t="s">
        <v>1541</v>
      </c>
    </row>
    <row r="61" s="1" customFormat="1" spans="1:3">
      <c r="A61" s="9" t="s">
        <v>13</v>
      </c>
      <c r="B61" s="10" t="s">
        <v>96</v>
      </c>
      <c r="C61" s="10" t="s">
        <v>13</v>
      </c>
    </row>
    <row r="62" s="1" customFormat="1" ht="51.75" spans="1:3">
      <c r="A62" s="9" t="s">
        <v>97</v>
      </c>
      <c r="B62" s="10" t="s">
        <v>98</v>
      </c>
      <c r="C62" s="10" t="s">
        <v>1542</v>
      </c>
    </row>
    <row r="63" s="1" customFormat="1" ht="34.5" spans="1:3">
      <c r="A63" s="9" t="s">
        <v>99</v>
      </c>
      <c r="B63" s="10" t="s">
        <v>100</v>
      </c>
      <c r="C63" s="10" t="s">
        <v>1543</v>
      </c>
    </row>
    <row r="64" s="1" customFormat="1" ht="34.5" spans="1:3">
      <c r="A64" s="9" t="s">
        <v>101</v>
      </c>
      <c r="B64" s="10" t="s">
        <v>102</v>
      </c>
      <c r="C64" s="10" t="s">
        <v>1544</v>
      </c>
    </row>
    <row r="65" s="1" customFormat="1" ht="51.75" spans="1:3">
      <c r="A65" s="9" t="s">
        <v>103</v>
      </c>
      <c r="B65" s="10" t="s">
        <v>104</v>
      </c>
      <c r="C65" s="10" t="s">
        <v>1545</v>
      </c>
    </row>
    <row r="66" s="1" customFormat="1" ht="34.5" spans="1:3">
      <c r="A66" s="9" t="s">
        <v>105</v>
      </c>
      <c r="B66" s="10" t="s">
        <v>102</v>
      </c>
      <c r="C66" s="10" t="s">
        <v>1546</v>
      </c>
    </row>
    <row r="67" s="1" customFormat="1" ht="51.75" spans="1:3">
      <c r="A67" s="9" t="s">
        <v>106</v>
      </c>
      <c r="B67" s="10" t="s">
        <v>107</v>
      </c>
      <c r="C67" s="10" t="s">
        <v>1547</v>
      </c>
    </row>
    <row r="68" s="1" customFormat="1" ht="51.75" spans="1:3">
      <c r="A68" s="9" t="s">
        <v>108</v>
      </c>
      <c r="B68" s="10" t="s">
        <v>109</v>
      </c>
      <c r="C68" s="10" t="s">
        <v>1548</v>
      </c>
    </row>
    <row r="69" s="1" customFormat="1" spans="1:3">
      <c r="A69" s="9" t="s">
        <v>13</v>
      </c>
      <c r="B69" s="10" t="s">
        <v>110</v>
      </c>
      <c r="C69" s="10" t="s">
        <v>13</v>
      </c>
    </row>
    <row r="70" s="1" customFormat="1" ht="34.5" spans="1:3">
      <c r="A70" s="9" t="s">
        <v>111</v>
      </c>
      <c r="B70" s="10" t="s">
        <v>112</v>
      </c>
      <c r="C70" s="10" t="s">
        <v>1549</v>
      </c>
    </row>
    <row r="71" s="1" customFormat="1" ht="34.5" spans="1:3">
      <c r="A71" s="9" t="s">
        <v>113</v>
      </c>
      <c r="B71" s="10" t="s">
        <v>114</v>
      </c>
      <c r="C71" s="10" t="s">
        <v>1549</v>
      </c>
    </row>
    <row r="72" s="1" customFormat="1" spans="1:3">
      <c r="A72" s="9" t="s">
        <v>13</v>
      </c>
      <c r="B72" s="10" t="s">
        <v>116</v>
      </c>
      <c r="C72" s="10" t="s">
        <v>13</v>
      </c>
    </row>
    <row r="73" s="1" customFormat="1" ht="51.75" spans="1:3">
      <c r="A73" s="9" t="s">
        <v>117</v>
      </c>
      <c r="B73" s="10" t="s">
        <v>104</v>
      </c>
      <c r="C73" s="10" t="s">
        <v>1550</v>
      </c>
    </row>
    <row r="74" s="1" customFormat="1" ht="34.5" spans="1:3">
      <c r="A74" s="9" t="s">
        <v>118</v>
      </c>
      <c r="B74" s="10" t="s">
        <v>119</v>
      </c>
      <c r="C74" s="10" t="s">
        <v>1551</v>
      </c>
    </row>
    <row r="75" s="1" customFormat="1" ht="51.75" spans="1:3">
      <c r="A75" s="9" t="s">
        <v>120</v>
      </c>
      <c r="B75" s="10" t="s">
        <v>104</v>
      </c>
      <c r="C75" s="10" t="s">
        <v>1552</v>
      </c>
    </row>
    <row r="76" s="1" customFormat="1" ht="34.5" spans="1:3">
      <c r="A76" s="9" t="s">
        <v>121</v>
      </c>
      <c r="B76" s="10" t="s">
        <v>102</v>
      </c>
      <c r="C76" s="10" t="s">
        <v>1553</v>
      </c>
    </row>
    <row r="77" s="1" customFormat="1" ht="51.75" spans="1:3">
      <c r="A77" s="9" t="s">
        <v>122</v>
      </c>
      <c r="B77" s="10" t="s">
        <v>112</v>
      </c>
      <c r="C77" s="10" t="s">
        <v>1554</v>
      </c>
    </row>
    <row r="78" s="1" customFormat="1" spans="1:3">
      <c r="A78" s="9" t="s">
        <v>13</v>
      </c>
      <c r="B78" s="10" t="s">
        <v>123</v>
      </c>
      <c r="C78" s="10" t="s">
        <v>13</v>
      </c>
    </row>
    <row r="79" s="1" customFormat="1" ht="103.5" spans="1:3">
      <c r="A79" s="9" t="s">
        <v>124</v>
      </c>
      <c r="B79" s="10" t="s">
        <v>125</v>
      </c>
      <c r="C79" s="10" t="s">
        <v>1555</v>
      </c>
    </row>
    <row r="80" s="1" customFormat="1" ht="69" spans="1:3">
      <c r="A80" s="9" t="s">
        <v>126</v>
      </c>
      <c r="B80" s="10" t="s">
        <v>127</v>
      </c>
      <c r="C80" s="10" t="s">
        <v>1556</v>
      </c>
    </row>
    <row r="81" s="1" customFormat="1" ht="34.5" spans="1:3">
      <c r="A81" s="9" t="s">
        <v>128</v>
      </c>
      <c r="B81" s="10" t="s">
        <v>129</v>
      </c>
      <c r="C81" s="10" t="s">
        <v>1557</v>
      </c>
    </row>
    <row r="82" s="1" customFormat="1" ht="51.75" spans="1:3">
      <c r="A82" s="9" t="s">
        <v>130</v>
      </c>
      <c r="B82" s="10" t="s">
        <v>131</v>
      </c>
      <c r="C82" s="10" t="s">
        <v>1558</v>
      </c>
    </row>
    <row r="83" s="1" customFormat="1" ht="34.5" spans="1:3">
      <c r="A83" s="9" t="s">
        <v>132</v>
      </c>
      <c r="B83" s="10" t="s">
        <v>133</v>
      </c>
      <c r="C83" s="10" t="s">
        <v>1559</v>
      </c>
    </row>
    <row r="84" s="1" customFormat="1" ht="34.5" spans="1:3">
      <c r="A84" s="9" t="s">
        <v>134</v>
      </c>
      <c r="B84" s="10" t="s">
        <v>135</v>
      </c>
      <c r="C84" s="10" t="s">
        <v>1560</v>
      </c>
    </row>
    <row r="85" s="1" customFormat="1" spans="1:3">
      <c r="A85" s="9" t="s">
        <v>136</v>
      </c>
      <c r="B85" s="9"/>
      <c r="C85" s="9"/>
    </row>
    <row r="86" s="1" customFormat="1" spans="1:3">
      <c r="A86" s="9" t="s">
        <v>137</v>
      </c>
      <c r="B86" s="9"/>
      <c r="C86" s="9"/>
    </row>
    <row r="87" s="1" customFormat="1" ht="34.5" spans="1:3">
      <c r="A87" s="9" t="s">
        <v>13</v>
      </c>
      <c r="B87" s="10" t="s">
        <v>138</v>
      </c>
      <c r="C87" s="10" t="s">
        <v>13</v>
      </c>
    </row>
    <row r="88" s="1" customFormat="1" spans="1:3">
      <c r="A88" s="9" t="s">
        <v>139</v>
      </c>
      <c r="B88" s="10" t="s">
        <v>140</v>
      </c>
      <c r="C88" s="10" t="s">
        <v>1561</v>
      </c>
    </row>
    <row r="89" s="1" customFormat="1" spans="1:3">
      <c r="A89" s="9" t="s">
        <v>141</v>
      </c>
      <c r="B89" s="10" t="s">
        <v>142</v>
      </c>
      <c r="C89" s="10" t="s">
        <v>1562</v>
      </c>
    </row>
    <row r="90" s="1" customFormat="1" ht="34.5" spans="1:3">
      <c r="A90" s="9" t="s">
        <v>143</v>
      </c>
      <c r="B90" s="10" t="s">
        <v>144</v>
      </c>
      <c r="C90" s="10" t="s">
        <v>1563</v>
      </c>
    </row>
    <row r="91" s="1" customFormat="1" ht="34.5" spans="1:3">
      <c r="A91" s="9" t="s">
        <v>145</v>
      </c>
      <c r="B91" s="10" t="s">
        <v>144</v>
      </c>
      <c r="C91" s="10" t="s">
        <v>1564</v>
      </c>
    </row>
    <row r="92" s="1" customFormat="1" ht="34.5" spans="1:3">
      <c r="A92" s="9" t="s">
        <v>146</v>
      </c>
      <c r="B92" s="10" t="s">
        <v>144</v>
      </c>
      <c r="C92" s="10" t="s">
        <v>1565</v>
      </c>
    </row>
    <row r="93" s="1" customFormat="1" ht="34.5" spans="1:3">
      <c r="A93" s="9" t="s">
        <v>147</v>
      </c>
      <c r="B93" s="10" t="s">
        <v>144</v>
      </c>
      <c r="C93" s="10" t="s">
        <v>1566</v>
      </c>
    </row>
    <row r="94" s="1" customFormat="1" ht="34.5" spans="1:3">
      <c r="A94" s="9" t="s">
        <v>148</v>
      </c>
      <c r="B94" s="10" t="s">
        <v>144</v>
      </c>
      <c r="C94" s="10" t="s">
        <v>1567</v>
      </c>
    </row>
    <row r="95" s="1" customFormat="1" spans="1:3">
      <c r="A95" s="9" t="s">
        <v>13</v>
      </c>
      <c r="B95" s="10" t="s">
        <v>149</v>
      </c>
      <c r="C95" s="10" t="s">
        <v>13</v>
      </c>
    </row>
    <row r="96" s="1" customFormat="1" ht="34.5" spans="1:3">
      <c r="A96" s="9" t="s">
        <v>150</v>
      </c>
      <c r="B96" s="10" t="s">
        <v>151</v>
      </c>
      <c r="C96" s="10" t="s">
        <v>1568</v>
      </c>
    </row>
    <row r="97" s="1" customFormat="1" ht="51.75" spans="1:3">
      <c r="A97" s="9" t="s">
        <v>152</v>
      </c>
      <c r="B97" s="10" t="s">
        <v>151</v>
      </c>
      <c r="C97" s="10" t="s">
        <v>1569</v>
      </c>
    </row>
    <row r="98" s="1" customFormat="1" ht="51.75" spans="1:3">
      <c r="A98" s="9" t="s">
        <v>153</v>
      </c>
      <c r="B98" s="10" t="s">
        <v>154</v>
      </c>
      <c r="C98" s="10" t="s">
        <v>1570</v>
      </c>
    </row>
    <row r="99" s="1" customFormat="1" spans="1:3">
      <c r="A99" s="9" t="s">
        <v>155</v>
      </c>
      <c r="B99" s="10" t="s">
        <v>154</v>
      </c>
      <c r="C99" s="10" t="s">
        <v>1571</v>
      </c>
    </row>
    <row r="100" s="1" customFormat="1" spans="1:3">
      <c r="A100" s="9" t="s">
        <v>156</v>
      </c>
      <c r="B100" s="10" t="s">
        <v>157</v>
      </c>
      <c r="C100" s="10" t="s">
        <v>1572</v>
      </c>
    </row>
    <row r="101" s="1" customFormat="1" ht="69" spans="1:3">
      <c r="A101" s="9" t="s">
        <v>158</v>
      </c>
      <c r="B101" s="10" t="s">
        <v>159</v>
      </c>
      <c r="C101" s="10" t="s">
        <v>1573</v>
      </c>
    </row>
    <row r="102" s="1" customFormat="1" ht="51.75" spans="1:3">
      <c r="A102" s="9" t="s">
        <v>160</v>
      </c>
      <c r="B102" s="10" t="s">
        <v>159</v>
      </c>
      <c r="C102" s="10" t="s">
        <v>1574</v>
      </c>
    </row>
    <row r="103" s="1" customFormat="1" ht="51.75" spans="1:3">
      <c r="A103" s="9" t="s">
        <v>161</v>
      </c>
      <c r="B103" s="10" t="s">
        <v>159</v>
      </c>
      <c r="C103" s="10" t="s">
        <v>1575</v>
      </c>
    </row>
    <row r="104" s="1" customFormat="1" ht="51.75" spans="1:3">
      <c r="A104" s="9" t="s">
        <v>162</v>
      </c>
      <c r="B104" s="10" t="s">
        <v>159</v>
      </c>
      <c r="C104" s="10" t="s">
        <v>1576</v>
      </c>
    </row>
    <row r="105" s="1" customFormat="1" ht="51.75" spans="1:3">
      <c r="A105" s="9" t="s">
        <v>163</v>
      </c>
      <c r="B105" s="10" t="s">
        <v>164</v>
      </c>
      <c r="C105" s="10" t="s">
        <v>1577</v>
      </c>
    </row>
    <row r="106" s="1" customFormat="1" spans="1:3">
      <c r="A106" s="9" t="s">
        <v>165</v>
      </c>
      <c r="B106" s="10" t="s">
        <v>142</v>
      </c>
      <c r="C106" s="10" t="s">
        <v>1578</v>
      </c>
    </row>
    <row r="107" s="1" customFormat="1" spans="1:3">
      <c r="A107" s="9" t="s">
        <v>166</v>
      </c>
      <c r="B107" s="10" t="s">
        <v>167</v>
      </c>
      <c r="C107" s="10" t="s">
        <v>1579</v>
      </c>
    </row>
    <row r="108" s="1" customFormat="1" spans="1:3">
      <c r="A108" s="9" t="s">
        <v>168</v>
      </c>
      <c r="B108" s="10" t="s">
        <v>169</v>
      </c>
      <c r="C108" s="10" t="s">
        <v>1580</v>
      </c>
    </row>
    <row r="109" s="1" customFormat="1" spans="1:3">
      <c r="A109" s="9" t="s">
        <v>171</v>
      </c>
      <c r="B109" s="10" t="s">
        <v>169</v>
      </c>
      <c r="C109" s="10" t="s">
        <v>1581</v>
      </c>
    </row>
    <row r="110" s="1" customFormat="1" spans="1:3">
      <c r="A110" s="9" t="s">
        <v>172</v>
      </c>
      <c r="B110" s="10" t="s">
        <v>169</v>
      </c>
      <c r="C110" s="10" t="s">
        <v>1582</v>
      </c>
    </row>
    <row r="111" s="1" customFormat="1" ht="34.5" spans="1:3">
      <c r="A111" s="9" t="s">
        <v>13</v>
      </c>
      <c r="B111" s="10" t="s">
        <v>173</v>
      </c>
      <c r="C111" s="10" t="s">
        <v>13</v>
      </c>
    </row>
    <row r="112" s="1" customFormat="1" ht="34.5" spans="1:3">
      <c r="A112" s="9" t="s">
        <v>174</v>
      </c>
      <c r="B112" s="10" t="s">
        <v>175</v>
      </c>
      <c r="C112" s="10" t="s">
        <v>1583</v>
      </c>
    </row>
    <row r="113" s="1" customFormat="1" spans="1:3">
      <c r="A113" s="9" t="s">
        <v>176</v>
      </c>
      <c r="B113" s="10" t="s">
        <v>177</v>
      </c>
      <c r="C113" s="10" t="s">
        <v>1584</v>
      </c>
    </row>
    <row r="114" s="1" customFormat="1" ht="34.5" spans="1:3">
      <c r="A114" s="9" t="s">
        <v>178</v>
      </c>
      <c r="B114" s="10" t="s">
        <v>30</v>
      </c>
      <c r="C114" s="10" t="s">
        <v>1534</v>
      </c>
    </row>
    <row r="115" s="1" customFormat="1" spans="1:3">
      <c r="A115" s="9" t="s">
        <v>13</v>
      </c>
      <c r="B115" s="10" t="s">
        <v>179</v>
      </c>
      <c r="C115" s="10" t="s">
        <v>13</v>
      </c>
    </row>
    <row r="116" s="1" customFormat="1" ht="51.75" spans="1:3">
      <c r="A116" s="9" t="s">
        <v>180</v>
      </c>
      <c r="B116" s="10" t="s">
        <v>181</v>
      </c>
      <c r="C116" s="10" t="s">
        <v>1585</v>
      </c>
    </row>
    <row r="117" s="1" customFormat="1" ht="34.5" spans="1:3">
      <c r="A117" s="9" t="s">
        <v>182</v>
      </c>
      <c r="B117" s="10" t="s">
        <v>37</v>
      </c>
      <c r="C117" s="10" t="s">
        <v>1586</v>
      </c>
    </row>
    <row r="118" s="1" customFormat="1" spans="1:3">
      <c r="A118" s="9" t="s">
        <v>183</v>
      </c>
      <c r="B118" s="9"/>
      <c r="C118" s="9"/>
    </row>
    <row r="119" s="1" customFormat="1" ht="34.5" spans="1:3">
      <c r="A119" s="9" t="s">
        <v>184</v>
      </c>
      <c r="B119" s="10" t="s">
        <v>185</v>
      </c>
      <c r="C119" s="10" t="s">
        <v>1587</v>
      </c>
    </row>
    <row r="120" s="1" customFormat="1" ht="51.75" spans="1:3">
      <c r="A120" s="9" t="s">
        <v>186</v>
      </c>
      <c r="B120" s="10" t="s">
        <v>185</v>
      </c>
      <c r="C120" s="10" t="s">
        <v>1588</v>
      </c>
    </row>
    <row r="121" s="1" customFormat="1" spans="1:3">
      <c r="A121" s="9" t="s">
        <v>187</v>
      </c>
      <c r="B121" s="10" t="s">
        <v>188</v>
      </c>
      <c r="C121" s="10" t="s">
        <v>1589</v>
      </c>
    </row>
    <row r="122" s="1" customFormat="1" ht="34.5" spans="1:3">
      <c r="A122" s="9" t="s">
        <v>189</v>
      </c>
      <c r="B122" s="10" t="s">
        <v>190</v>
      </c>
      <c r="C122" s="10" t="s">
        <v>1590</v>
      </c>
    </row>
    <row r="123" s="1" customFormat="1" ht="34.5" spans="1:3">
      <c r="A123" s="9" t="s">
        <v>191</v>
      </c>
      <c r="B123" s="10" t="s">
        <v>190</v>
      </c>
      <c r="C123" s="10" t="s">
        <v>1591</v>
      </c>
    </row>
    <row r="124" s="1" customFormat="1" ht="34.5" spans="1:3">
      <c r="A124" s="9" t="s">
        <v>192</v>
      </c>
      <c r="B124" s="10" t="s">
        <v>193</v>
      </c>
      <c r="C124" s="10" t="s">
        <v>1586</v>
      </c>
    </row>
    <row r="125" s="1" customFormat="1" ht="34.5" spans="1:3">
      <c r="A125" s="9" t="s">
        <v>194</v>
      </c>
      <c r="B125" s="10" t="s">
        <v>195</v>
      </c>
      <c r="C125" s="10" t="s">
        <v>1586</v>
      </c>
    </row>
    <row r="126" s="1" customFormat="1" ht="34.5" spans="1:3">
      <c r="A126" s="9" t="s">
        <v>196</v>
      </c>
      <c r="B126" s="10" t="s">
        <v>197</v>
      </c>
      <c r="C126" s="10" t="s">
        <v>1586</v>
      </c>
    </row>
    <row r="127" s="1" customFormat="1" ht="34.5" spans="1:3">
      <c r="A127" s="9" t="s">
        <v>198</v>
      </c>
      <c r="B127" s="10" t="s">
        <v>34</v>
      </c>
      <c r="C127" s="10" t="s">
        <v>1592</v>
      </c>
    </row>
    <row r="128" s="1" customFormat="1" ht="34.5" spans="1:3">
      <c r="A128" s="9" t="s">
        <v>199</v>
      </c>
      <c r="B128" s="10" t="s">
        <v>34</v>
      </c>
      <c r="C128" s="10" t="s">
        <v>1593</v>
      </c>
    </row>
    <row r="129" s="1" customFormat="1" ht="34.5" spans="1:3">
      <c r="A129" s="9" t="s">
        <v>200</v>
      </c>
      <c r="B129" s="10" t="s">
        <v>34</v>
      </c>
      <c r="C129" s="10" t="s">
        <v>1594</v>
      </c>
    </row>
    <row r="130" s="1" customFormat="1" ht="34.5" spans="1:3">
      <c r="A130" s="9" t="s">
        <v>201</v>
      </c>
      <c r="B130" s="10" t="s">
        <v>34</v>
      </c>
      <c r="C130" s="10" t="s">
        <v>1595</v>
      </c>
    </row>
    <row r="131" s="1" customFormat="1" ht="51.75" spans="1:3">
      <c r="A131" s="9" t="s">
        <v>202</v>
      </c>
      <c r="B131" s="10" t="s">
        <v>51</v>
      </c>
      <c r="C131" s="10" t="s">
        <v>1596</v>
      </c>
    </row>
    <row r="132" s="1" customFormat="1" ht="51.75" spans="1:3">
      <c r="A132" s="9" t="s">
        <v>203</v>
      </c>
      <c r="B132" s="10" t="s">
        <v>34</v>
      </c>
      <c r="C132" s="10" t="s">
        <v>1597</v>
      </c>
    </row>
    <row r="133" s="1" customFormat="1" spans="1:3">
      <c r="A133" s="9" t="s">
        <v>204</v>
      </c>
      <c r="B133" s="9"/>
      <c r="C133" s="9"/>
    </row>
    <row r="134" s="1" customFormat="1" spans="1:3">
      <c r="A134" s="9" t="s">
        <v>13</v>
      </c>
      <c r="B134" s="10" t="s">
        <v>205</v>
      </c>
      <c r="C134" s="10" t="s">
        <v>13</v>
      </c>
    </row>
    <row r="135" s="1" customFormat="1" ht="34.5" spans="1:3">
      <c r="A135" s="9" t="s">
        <v>206</v>
      </c>
      <c r="B135" s="10" t="s">
        <v>37</v>
      </c>
      <c r="C135" s="10" t="s">
        <v>1586</v>
      </c>
    </row>
    <row r="136" s="1" customFormat="1" ht="86.25" spans="1:3">
      <c r="A136" s="9" t="s">
        <v>207</v>
      </c>
      <c r="B136" s="10" t="s">
        <v>208</v>
      </c>
      <c r="C136" s="10" t="s">
        <v>1598</v>
      </c>
    </row>
    <row r="137" s="1" customFormat="1" ht="86.25" spans="1:3">
      <c r="A137" s="9" t="s">
        <v>209</v>
      </c>
      <c r="B137" s="10" t="s">
        <v>208</v>
      </c>
      <c r="C137" s="10" t="s">
        <v>1599</v>
      </c>
    </row>
    <row r="138" s="1" customFormat="1" ht="34.5" spans="1:3">
      <c r="A138" s="9" t="s">
        <v>210</v>
      </c>
      <c r="B138" s="10" t="s">
        <v>211</v>
      </c>
      <c r="C138" s="10" t="s">
        <v>1600</v>
      </c>
    </row>
    <row r="139" s="1" customFormat="1" ht="86.25" spans="1:3">
      <c r="A139" s="9" t="s">
        <v>212</v>
      </c>
      <c r="B139" s="10" t="s">
        <v>208</v>
      </c>
      <c r="C139" s="10" t="s">
        <v>1601</v>
      </c>
    </row>
    <row r="140" s="1" customFormat="1" ht="86.25" spans="1:3">
      <c r="A140" s="9" t="s">
        <v>213</v>
      </c>
      <c r="B140" s="10" t="s">
        <v>208</v>
      </c>
      <c r="C140" s="10" t="s">
        <v>1602</v>
      </c>
    </row>
    <row r="141" s="1" customFormat="1" ht="86.25" spans="1:3">
      <c r="A141" s="9" t="s">
        <v>214</v>
      </c>
      <c r="B141" s="10" t="s">
        <v>90</v>
      </c>
      <c r="C141" s="10" t="s">
        <v>1603</v>
      </c>
    </row>
    <row r="142" s="1" customFormat="1" spans="1:3">
      <c r="A142" s="9" t="s">
        <v>215</v>
      </c>
      <c r="B142" s="10" t="s">
        <v>216</v>
      </c>
      <c r="C142" s="10" t="s">
        <v>1604</v>
      </c>
    </row>
    <row r="143" s="1" customFormat="1" ht="69" spans="1:3">
      <c r="A143" s="9" t="s">
        <v>217</v>
      </c>
      <c r="B143" s="10" t="s">
        <v>82</v>
      </c>
      <c r="C143" s="10" t="s">
        <v>1605</v>
      </c>
    </row>
    <row r="144" s="1" customFormat="1" spans="1:3">
      <c r="A144" s="9" t="s">
        <v>13</v>
      </c>
      <c r="B144" s="10" t="s">
        <v>218</v>
      </c>
      <c r="C144" s="10" t="s">
        <v>13</v>
      </c>
    </row>
    <row r="145" s="1" customFormat="1" ht="51.75" spans="1:3">
      <c r="A145" s="9" t="s">
        <v>219</v>
      </c>
      <c r="B145" s="10" t="s">
        <v>82</v>
      </c>
      <c r="C145" s="10" t="s">
        <v>1606</v>
      </c>
    </row>
    <row r="146" s="1" customFormat="1" ht="51.75" spans="1:3">
      <c r="A146" s="9" t="s">
        <v>220</v>
      </c>
      <c r="B146" s="10" t="s">
        <v>185</v>
      </c>
      <c r="C146" s="10" t="s">
        <v>1607</v>
      </c>
    </row>
    <row r="147" s="1" customFormat="1" spans="1:3">
      <c r="A147" s="9" t="s">
        <v>221</v>
      </c>
      <c r="B147" s="10" t="s">
        <v>216</v>
      </c>
      <c r="C147" s="10" t="s">
        <v>1604</v>
      </c>
    </row>
    <row r="148" s="1" customFormat="1" ht="103.5" spans="1:3">
      <c r="A148" s="9" t="s">
        <v>222</v>
      </c>
      <c r="B148" s="10" t="s">
        <v>223</v>
      </c>
      <c r="C148" s="10" t="s">
        <v>1608</v>
      </c>
    </row>
    <row r="149" s="1" customFormat="1" ht="86.25" spans="1:3">
      <c r="A149" s="9" t="s">
        <v>224</v>
      </c>
      <c r="B149" s="10" t="s">
        <v>90</v>
      </c>
      <c r="C149" s="10" t="s">
        <v>1609</v>
      </c>
    </row>
    <row r="150" s="1" customFormat="1" spans="1:3">
      <c r="A150" s="9" t="s">
        <v>225</v>
      </c>
      <c r="B150" s="9"/>
      <c r="C150" s="9"/>
    </row>
    <row r="151" s="1" customFormat="1" spans="1:3">
      <c r="A151" s="9" t="s">
        <v>13</v>
      </c>
      <c r="B151" s="10" t="s">
        <v>226</v>
      </c>
      <c r="C151" s="10" t="s">
        <v>13</v>
      </c>
    </row>
    <row r="152" s="1" customFormat="1" ht="69" spans="1:3">
      <c r="A152" s="9" t="s">
        <v>227</v>
      </c>
      <c r="B152" s="10" t="s">
        <v>102</v>
      </c>
      <c r="C152" s="10" t="s">
        <v>1610</v>
      </c>
    </row>
    <row r="153" s="1" customFormat="1" spans="1:3">
      <c r="A153" s="9" t="s">
        <v>13</v>
      </c>
      <c r="B153" s="10" t="s">
        <v>228</v>
      </c>
      <c r="C153" s="10" t="s">
        <v>13</v>
      </c>
    </row>
    <row r="154" s="1" customFormat="1" ht="69" spans="1:3">
      <c r="A154" s="9" t="s">
        <v>229</v>
      </c>
      <c r="B154" s="10" t="s">
        <v>230</v>
      </c>
      <c r="C154" s="10" t="s">
        <v>1611</v>
      </c>
    </row>
    <row r="155" s="1" customFormat="1" ht="69" spans="1:3">
      <c r="A155" s="9" t="s">
        <v>231</v>
      </c>
      <c r="B155" s="10" t="s">
        <v>102</v>
      </c>
      <c r="C155" s="10" t="s">
        <v>1610</v>
      </c>
    </row>
    <row r="156" s="1" customFormat="1" spans="1:3">
      <c r="A156" s="9" t="s">
        <v>232</v>
      </c>
      <c r="B156" s="10" t="s">
        <v>233</v>
      </c>
      <c r="C156" s="10" t="s">
        <v>1612</v>
      </c>
    </row>
    <row r="157" s="1" customFormat="1" spans="1:3">
      <c r="A157" s="9" t="s">
        <v>13</v>
      </c>
      <c r="B157" s="10" t="s">
        <v>234</v>
      </c>
      <c r="C157" s="10" t="s">
        <v>13</v>
      </c>
    </row>
    <row r="158" s="1" customFormat="1" ht="86.25" spans="1:3">
      <c r="A158" s="9" t="s">
        <v>235</v>
      </c>
      <c r="B158" s="10" t="s">
        <v>230</v>
      </c>
      <c r="C158" s="10" t="s">
        <v>1613</v>
      </c>
    </row>
    <row r="159" s="1" customFormat="1" ht="69" spans="1:3">
      <c r="A159" s="9" t="s">
        <v>236</v>
      </c>
      <c r="B159" s="10" t="s">
        <v>102</v>
      </c>
      <c r="C159" s="10" t="s">
        <v>1610</v>
      </c>
    </row>
    <row r="160" s="1" customFormat="1" spans="1:3">
      <c r="A160" s="9" t="s">
        <v>237</v>
      </c>
      <c r="B160" s="10" t="s">
        <v>233</v>
      </c>
      <c r="C160" s="10" t="s">
        <v>1612</v>
      </c>
    </row>
    <row r="161" s="1" customFormat="1" spans="1:3">
      <c r="A161" s="9" t="s">
        <v>238</v>
      </c>
      <c r="B161" s="10" t="s">
        <v>233</v>
      </c>
      <c r="C161" s="10" t="s">
        <v>1614</v>
      </c>
    </row>
    <row r="162" s="1" customFormat="1" spans="1:3">
      <c r="A162" s="9" t="s">
        <v>13</v>
      </c>
      <c r="B162" s="10" t="s">
        <v>240</v>
      </c>
      <c r="C162" s="10" t="s">
        <v>13</v>
      </c>
    </row>
    <row r="163" s="1" customFormat="1" ht="51.75" spans="1:3">
      <c r="A163" s="9" t="s">
        <v>241</v>
      </c>
      <c r="B163" s="10" t="s">
        <v>230</v>
      </c>
      <c r="C163" s="10" t="s">
        <v>1615</v>
      </c>
    </row>
    <row r="164" s="1" customFormat="1" ht="34.5" spans="1:3">
      <c r="A164" s="9" t="s">
        <v>13</v>
      </c>
      <c r="B164" s="10" t="s">
        <v>242</v>
      </c>
      <c r="C164" s="10" t="s">
        <v>13</v>
      </c>
    </row>
    <row r="165" s="1" customFormat="1" ht="51.75" spans="1:3">
      <c r="A165" s="9" t="s">
        <v>243</v>
      </c>
      <c r="B165" s="10" t="s">
        <v>230</v>
      </c>
      <c r="C165" s="10" t="s">
        <v>1616</v>
      </c>
    </row>
    <row r="166" s="1" customFormat="1" spans="1:3">
      <c r="A166" s="9" t="s">
        <v>13</v>
      </c>
      <c r="B166" s="10" t="s">
        <v>244</v>
      </c>
      <c r="C166" s="10" t="s">
        <v>13</v>
      </c>
    </row>
    <row r="167" s="1" customFormat="1" ht="69" spans="1:3">
      <c r="A167" s="9" t="s">
        <v>245</v>
      </c>
      <c r="B167" s="10" t="s">
        <v>230</v>
      </c>
      <c r="C167" s="10" t="s">
        <v>1611</v>
      </c>
    </row>
    <row r="168" s="1" customFormat="1" ht="51.75" spans="1:3">
      <c r="A168" s="9" t="s">
        <v>246</v>
      </c>
      <c r="B168" s="10" t="s">
        <v>247</v>
      </c>
      <c r="C168" s="10" t="s">
        <v>1617</v>
      </c>
    </row>
    <row r="169" s="1" customFormat="1" ht="69" spans="1:3">
      <c r="A169" s="9" t="s">
        <v>248</v>
      </c>
      <c r="B169" s="10" t="s">
        <v>102</v>
      </c>
      <c r="C169" s="10" t="s">
        <v>1610</v>
      </c>
    </row>
    <row r="170" s="1" customFormat="1" ht="34.5" spans="1:3">
      <c r="A170" s="9" t="s">
        <v>249</v>
      </c>
      <c r="B170" s="10" t="s">
        <v>250</v>
      </c>
      <c r="C170" s="10" t="s">
        <v>1618</v>
      </c>
    </row>
    <row r="171" s="1" customFormat="1" spans="1:3">
      <c r="A171" s="9" t="s">
        <v>13</v>
      </c>
      <c r="B171" s="10" t="s">
        <v>251</v>
      </c>
      <c r="C171" s="10" t="s">
        <v>13</v>
      </c>
    </row>
    <row r="172" s="1" customFormat="1" ht="120.75" spans="1:3">
      <c r="A172" s="9" t="s">
        <v>252</v>
      </c>
      <c r="B172" s="10" t="s">
        <v>230</v>
      </c>
      <c r="C172" s="10" t="s">
        <v>1619</v>
      </c>
    </row>
    <row r="173" s="1" customFormat="1" ht="51.75" spans="1:3">
      <c r="A173" s="9" t="s">
        <v>253</v>
      </c>
      <c r="B173" s="10" t="s">
        <v>247</v>
      </c>
      <c r="C173" s="10" t="s">
        <v>1617</v>
      </c>
    </row>
    <row r="174" s="1" customFormat="1" ht="69" spans="1:3">
      <c r="A174" s="9" t="s">
        <v>254</v>
      </c>
      <c r="B174" s="10" t="s">
        <v>102</v>
      </c>
      <c r="C174" s="10" t="s">
        <v>1610</v>
      </c>
    </row>
    <row r="175" s="1" customFormat="1" ht="69" spans="1:3">
      <c r="A175" s="9" t="s">
        <v>255</v>
      </c>
      <c r="B175" s="10" t="s">
        <v>256</v>
      </c>
      <c r="C175" s="10" t="s">
        <v>1620</v>
      </c>
    </row>
    <row r="176" s="1" customFormat="1" ht="69" spans="1:3">
      <c r="A176" s="9" t="s">
        <v>257</v>
      </c>
      <c r="B176" s="10" t="s">
        <v>256</v>
      </c>
      <c r="C176" s="10" t="s">
        <v>1621</v>
      </c>
    </row>
    <row r="177" s="1" customFormat="1" ht="69" spans="1:3">
      <c r="A177" s="9" t="s">
        <v>258</v>
      </c>
      <c r="B177" s="10" t="s">
        <v>256</v>
      </c>
      <c r="C177" s="10" t="s">
        <v>1621</v>
      </c>
    </row>
    <row r="178" s="1" customFormat="1" ht="69" spans="1:3">
      <c r="A178" s="9" t="s">
        <v>259</v>
      </c>
      <c r="B178" s="10" t="s">
        <v>256</v>
      </c>
      <c r="C178" s="10" t="s">
        <v>1621</v>
      </c>
    </row>
    <row r="179" s="1" customFormat="1" ht="69" spans="1:3">
      <c r="A179" s="9" t="s">
        <v>260</v>
      </c>
      <c r="B179" s="10" t="s">
        <v>256</v>
      </c>
      <c r="C179" s="10" t="s">
        <v>1621</v>
      </c>
    </row>
    <row r="180" s="1" customFormat="1" ht="51.75" spans="1:3">
      <c r="A180" s="9" t="s">
        <v>261</v>
      </c>
      <c r="B180" s="10" t="s">
        <v>262</v>
      </c>
      <c r="C180" s="10" t="s">
        <v>1622</v>
      </c>
    </row>
    <row r="181" s="1" customFormat="1" spans="1:3">
      <c r="A181" s="9" t="s">
        <v>263</v>
      </c>
      <c r="B181" s="10" t="s">
        <v>233</v>
      </c>
      <c r="C181" s="10" t="s">
        <v>1612</v>
      </c>
    </row>
    <row r="182" s="1" customFormat="1" spans="1:3">
      <c r="A182" s="9" t="s">
        <v>13</v>
      </c>
      <c r="B182" s="10" t="s">
        <v>264</v>
      </c>
      <c r="C182" s="10" t="s">
        <v>13</v>
      </c>
    </row>
    <row r="183" s="1" customFormat="1" ht="69" spans="1:3">
      <c r="A183" s="9" t="s">
        <v>265</v>
      </c>
      <c r="B183" s="10" t="s">
        <v>230</v>
      </c>
      <c r="C183" s="10" t="s">
        <v>1611</v>
      </c>
    </row>
    <row r="184" s="1" customFormat="1" ht="69" spans="1:3">
      <c r="A184" s="9" t="s">
        <v>266</v>
      </c>
      <c r="B184" s="10" t="s">
        <v>102</v>
      </c>
      <c r="C184" s="10" t="s">
        <v>1610</v>
      </c>
    </row>
    <row r="185" s="1" customFormat="1" spans="1:3">
      <c r="A185" s="9" t="s">
        <v>267</v>
      </c>
      <c r="B185" s="10" t="s">
        <v>233</v>
      </c>
      <c r="C185" s="10" t="s">
        <v>1612</v>
      </c>
    </row>
    <row r="186" s="1" customFormat="1" spans="1:3">
      <c r="A186" s="9" t="s">
        <v>13</v>
      </c>
      <c r="B186" s="10" t="s">
        <v>268</v>
      </c>
      <c r="C186" s="10" t="s">
        <v>13</v>
      </c>
    </row>
    <row r="187" s="1" customFormat="1" ht="138" spans="1:3">
      <c r="A187" s="9" t="s">
        <v>269</v>
      </c>
      <c r="B187" s="10" t="s">
        <v>230</v>
      </c>
      <c r="C187" s="10" t="s">
        <v>1623</v>
      </c>
    </row>
    <row r="188" s="1" customFormat="1" ht="69" spans="1:3">
      <c r="A188" s="9" t="s">
        <v>270</v>
      </c>
      <c r="B188" s="10" t="s">
        <v>102</v>
      </c>
      <c r="C188" s="10" t="s">
        <v>1610</v>
      </c>
    </row>
    <row r="189" s="1" customFormat="1" spans="1:3">
      <c r="A189" s="9" t="s">
        <v>271</v>
      </c>
      <c r="B189" s="10" t="s">
        <v>233</v>
      </c>
      <c r="C189" s="10" t="s">
        <v>1612</v>
      </c>
    </row>
    <row r="190" s="1" customFormat="1" spans="1:3">
      <c r="A190" s="9" t="s">
        <v>272</v>
      </c>
      <c r="B190" s="9"/>
      <c r="C190" s="9"/>
    </row>
    <row r="191" s="1" customFormat="1" ht="51.75" spans="1:3">
      <c r="A191" s="9" t="s">
        <v>273</v>
      </c>
      <c r="B191" s="10" t="s">
        <v>135</v>
      </c>
      <c r="C191" s="10" t="s">
        <v>1624</v>
      </c>
    </row>
    <row r="192" s="1" customFormat="1" ht="69" spans="1:3">
      <c r="A192" s="9" t="s">
        <v>274</v>
      </c>
      <c r="B192" s="10" t="s">
        <v>102</v>
      </c>
      <c r="C192" s="10" t="s">
        <v>1625</v>
      </c>
    </row>
    <row r="193" s="1" customFormat="1" spans="1:3">
      <c r="A193" s="9" t="s">
        <v>275</v>
      </c>
      <c r="B193" s="9"/>
      <c r="C193" s="9"/>
    </row>
    <row r="194" s="1" customFormat="1" ht="34.5" spans="1:3">
      <c r="A194" s="9" t="s">
        <v>13</v>
      </c>
      <c r="B194" s="10" t="s">
        <v>276</v>
      </c>
      <c r="C194" s="10" t="s">
        <v>13</v>
      </c>
    </row>
    <row r="195" s="1" customFormat="1" ht="69" spans="1:3">
      <c r="A195" s="9" t="s">
        <v>277</v>
      </c>
      <c r="B195" s="10" t="s">
        <v>98</v>
      </c>
      <c r="C195" s="10" t="s">
        <v>1626</v>
      </c>
    </row>
    <row r="196" s="1" customFormat="1" ht="69" spans="1:3">
      <c r="A196" s="9" t="s">
        <v>278</v>
      </c>
      <c r="B196" s="10" t="s">
        <v>98</v>
      </c>
      <c r="C196" s="10" t="s">
        <v>1627</v>
      </c>
    </row>
    <row r="197" s="1" customFormat="1" ht="51.75" spans="1:3">
      <c r="A197" s="9" t="s">
        <v>279</v>
      </c>
      <c r="B197" s="10" t="s">
        <v>100</v>
      </c>
      <c r="C197" s="10" t="s">
        <v>1628</v>
      </c>
    </row>
    <row r="198" s="1" customFormat="1" spans="1:3">
      <c r="A198" s="9" t="s">
        <v>280</v>
      </c>
      <c r="B198" s="10" t="s">
        <v>112</v>
      </c>
      <c r="C198" s="10" t="s">
        <v>1629</v>
      </c>
    </row>
    <row r="199" s="1" customFormat="1" spans="1:3">
      <c r="A199" s="9" t="s">
        <v>281</v>
      </c>
      <c r="B199" s="10" t="s">
        <v>282</v>
      </c>
      <c r="C199" s="10" t="s">
        <v>1630</v>
      </c>
    </row>
    <row r="200" s="1" customFormat="1" ht="34.5" spans="1:3">
      <c r="A200" s="9" t="s">
        <v>283</v>
      </c>
      <c r="B200" s="10" t="s">
        <v>284</v>
      </c>
      <c r="C200" s="10" t="s">
        <v>1631</v>
      </c>
    </row>
    <row r="201" s="1" customFormat="1" ht="69" spans="1:3">
      <c r="A201" s="9" t="s">
        <v>285</v>
      </c>
      <c r="B201" s="10" t="s">
        <v>102</v>
      </c>
      <c r="C201" s="10" t="s">
        <v>1632</v>
      </c>
    </row>
    <row r="202" s="1" customFormat="1" ht="69" spans="1:3">
      <c r="A202" s="9" t="s">
        <v>286</v>
      </c>
      <c r="B202" s="10" t="s">
        <v>102</v>
      </c>
      <c r="C202" s="10" t="s">
        <v>1633</v>
      </c>
    </row>
    <row r="203" s="1" customFormat="1" ht="51.75" spans="1:3">
      <c r="A203" s="9" t="s">
        <v>287</v>
      </c>
      <c r="B203" s="10" t="s">
        <v>104</v>
      </c>
      <c r="C203" s="10" t="s">
        <v>1634</v>
      </c>
    </row>
    <row r="204" s="1" customFormat="1" ht="86.25" spans="1:3">
      <c r="A204" s="9" t="s">
        <v>288</v>
      </c>
      <c r="B204" s="10" t="s">
        <v>98</v>
      </c>
      <c r="C204" s="10" t="s">
        <v>1635</v>
      </c>
    </row>
    <row r="205" s="1" customFormat="1" spans="1:3">
      <c r="A205" s="9" t="s">
        <v>289</v>
      </c>
      <c r="B205" s="10" t="s">
        <v>290</v>
      </c>
      <c r="C205" s="10" t="s">
        <v>13</v>
      </c>
    </row>
    <row r="206" s="1" customFormat="1" ht="120.75" spans="1:3">
      <c r="A206" s="9" t="s">
        <v>291</v>
      </c>
      <c r="B206" s="10" t="s">
        <v>125</v>
      </c>
      <c r="C206" s="10" t="s">
        <v>1636</v>
      </c>
    </row>
    <row r="207" s="1" customFormat="1" ht="34.5" spans="1:3">
      <c r="A207" s="9" t="s">
        <v>13</v>
      </c>
      <c r="B207" s="10" t="s">
        <v>292</v>
      </c>
      <c r="C207" s="10" t="s">
        <v>13</v>
      </c>
    </row>
    <row r="208" s="1" customFormat="1" ht="51.75" spans="1:3">
      <c r="A208" s="9" t="s">
        <v>293</v>
      </c>
      <c r="B208" s="10" t="s">
        <v>100</v>
      </c>
      <c r="C208" s="10" t="s">
        <v>1628</v>
      </c>
    </row>
    <row r="209" s="1" customFormat="1" ht="69" spans="1:3">
      <c r="A209" s="9" t="s">
        <v>294</v>
      </c>
      <c r="B209" s="10" t="s">
        <v>102</v>
      </c>
      <c r="C209" s="10" t="s">
        <v>1633</v>
      </c>
    </row>
    <row r="210" s="1" customFormat="1" ht="51.75" spans="1:3">
      <c r="A210" s="9" t="s">
        <v>295</v>
      </c>
      <c r="B210" s="10" t="s">
        <v>104</v>
      </c>
      <c r="C210" s="10" t="s">
        <v>1634</v>
      </c>
    </row>
    <row r="211" s="1" customFormat="1" ht="34.5" spans="1:3">
      <c r="A211" s="9" t="s">
        <v>13</v>
      </c>
      <c r="B211" s="10" t="s">
        <v>296</v>
      </c>
      <c r="C211" s="10" t="s">
        <v>13</v>
      </c>
    </row>
    <row r="212" s="1" customFormat="1" spans="1:3">
      <c r="A212" s="9" t="s">
        <v>297</v>
      </c>
      <c r="B212" s="10" t="s">
        <v>284</v>
      </c>
      <c r="C212" s="10" t="s">
        <v>1637</v>
      </c>
    </row>
    <row r="213" s="1" customFormat="1" ht="34.5" spans="1:3">
      <c r="A213" s="9" t="s">
        <v>298</v>
      </c>
      <c r="B213" s="10" t="s">
        <v>299</v>
      </c>
      <c r="C213" s="10" t="s">
        <v>1638</v>
      </c>
    </row>
    <row r="214" s="1" customFormat="1" ht="34.5" spans="1:3">
      <c r="A214" s="9" t="s">
        <v>300</v>
      </c>
      <c r="B214" s="10" t="s">
        <v>301</v>
      </c>
      <c r="C214" s="10" t="s">
        <v>1639</v>
      </c>
    </row>
    <row r="215" s="1" customFormat="1" spans="1:3">
      <c r="A215" s="9" t="s">
        <v>302</v>
      </c>
      <c r="B215" s="10" t="s">
        <v>303</v>
      </c>
      <c r="C215" s="10" t="s">
        <v>1640</v>
      </c>
    </row>
    <row r="216" s="1" customFormat="1" spans="1:3">
      <c r="A216" s="9" t="s">
        <v>304</v>
      </c>
      <c r="B216" s="10" t="s">
        <v>282</v>
      </c>
      <c r="C216" s="10" t="s">
        <v>1630</v>
      </c>
    </row>
    <row r="217" s="1" customFormat="1" ht="51.75" spans="1:3">
      <c r="A217" s="9" t="s">
        <v>305</v>
      </c>
      <c r="B217" s="10" t="s">
        <v>306</v>
      </c>
      <c r="C217" s="10" t="s">
        <v>1641</v>
      </c>
    </row>
    <row r="218" s="1" customFormat="1" ht="34.5" spans="1:3">
      <c r="A218" s="9" t="s">
        <v>13</v>
      </c>
      <c r="B218" s="10" t="s">
        <v>307</v>
      </c>
      <c r="C218" s="10" t="s">
        <v>13</v>
      </c>
    </row>
    <row r="219" s="1" customFormat="1" ht="51.75" spans="1:3">
      <c r="A219" s="9" t="s">
        <v>308</v>
      </c>
      <c r="B219" s="10" t="s">
        <v>98</v>
      </c>
      <c r="C219" s="10" t="s">
        <v>1642</v>
      </c>
    </row>
    <row r="220" s="1" customFormat="1" ht="51.75" spans="1:3">
      <c r="A220" s="9" t="s">
        <v>309</v>
      </c>
      <c r="B220" s="10" t="s">
        <v>100</v>
      </c>
      <c r="C220" s="10" t="s">
        <v>1643</v>
      </c>
    </row>
    <row r="221" s="1" customFormat="1" spans="1:3">
      <c r="A221" s="9" t="s">
        <v>310</v>
      </c>
      <c r="B221" s="10" t="s">
        <v>112</v>
      </c>
      <c r="C221" s="10" t="s">
        <v>1629</v>
      </c>
    </row>
    <row r="222" s="1" customFormat="1" ht="51.75" spans="1:3">
      <c r="A222" s="9" t="s">
        <v>311</v>
      </c>
      <c r="B222" s="10" t="s">
        <v>312</v>
      </c>
      <c r="C222" s="10" t="s">
        <v>1644</v>
      </c>
    </row>
    <row r="223" s="1" customFormat="1" spans="1:3">
      <c r="A223" s="9" t="s">
        <v>313</v>
      </c>
      <c r="B223" s="10" t="s">
        <v>314</v>
      </c>
      <c r="C223" s="10" t="s">
        <v>1645</v>
      </c>
    </row>
    <row r="224" s="1" customFormat="1" ht="51.75" spans="1:3">
      <c r="A224" s="9" t="s">
        <v>315</v>
      </c>
      <c r="B224" s="10" t="s">
        <v>284</v>
      </c>
      <c r="C224" s="10" t="s">
        <v>1646</v>
      </c>
    </row>
    <row r="225" s="1" customFormat="1" spans="1:3">
      <c r="A225" s="9" t="s">
        <v>316</v>
      </c>
      <c r="B225" s="10" t="s">
        <v>282</v>
      </c>
      <c r="C225" s="10" t="s">
        <v>1630</v>
      </c>
    </row>
    <row r="226" s="1" customFormat="1" spans="1:3">
      <c r="A226" s="9" t="s">
        <v>317</v>
      </c>
      <c r="B226" s="10" t="s">
        <v>290</v>
      </c>
      <c r="C226" s="10" t="s">
        <v>13</v>
      </c>
    </row>
    <row r="227" s="1" customFormat="1" ht="120.75" spans="1:3">
      <c r="A227" s="9" t="s">
        <v>318</v>
      </c>
      <c r="B227" s="10" t="s">
        <v>125</v>
      </c>
      <c r="C227" s="10" t="s">
        <v>1647</v>
      </c>
    </row>
    <row r="228" s="1" customFormat="1" ht="34.5" spans="1:3">
      <c r="A228" s="9" t="s">
        <v>319</v>
      </c>
      <c r="B228" s="10" t="s">
        <v>320</v>
      </c>
      <c r="C228" s="10" t="s">
        <v>1648</v>
      </c>
    </row>
    <row r="229" s="1" customFormat="1" ht="51.75" spans="1:3">
      <c r="A229" s="9" t="s">
        <v>321</v>
      </c>
      <c r="B229" s="10" t="s">
        <v>322</v>
      </c>
      <c r="C229" s="10" t="s">
        <v>1649</v>
      </c>
    </row>
    <row r="230" s="1" customFormat="1" ht="34.5" spans="1:3">
      <c r="A230" s="9" t="s">
        <v>323</v>
      </c>
      <c r="B230" s="10" t="s">
        <v>197</v>
      </c>
      <c r="C230" s="10" t="s">
        <v>1650</v>
      </c>
    </row>
    <row r="231" s="1" customFormat="1" ht="51.75" spans="1:3">
      <c r="A231" s="9" t="s">
        <v>324</v>
      </c>
      <c r="B231" s="10" t="s">
        <v>312</v>
      </c>
      <c r="C231" s="10" t="s">
        <v>1651</v>
      </c>
    </row>
    <row r="232" s="1" customFormat="1" spans="1:3">
      <c r="A232" s="9" t="s">
        <v>325</v>
      </c>
      <c r="B232" s="10" t="s">
        <v>326</v>
      </c>
      <c r="C232" s="10" t="s">
        <v>1652</v>
      </c>
    </row>
    <row r="233" s="1" customFormat="1" spans="1:3">
      <c r="A233" s="9" t="s">
        <v>13</v>
      </c>
      <c r="B233" s="10" t="s">
        <v>328</v>
      </c>
      <c r="C233" s="10" t="s">
        <v>13</v>
      </c>
    </row>
    <row r="234" s="1" customFormat="1" ht="51.75" spans="1:3">
      <c r="A234" s="9" t="s">
        <v>329</v>
      </c>
      <c r="B234" s="10" t="s">
        <v>306</v>
      </c>
      <c r="C234" s="10" t="s">
        <v>1653</v>
      </c>
    </row>
    <row r="235" s="1" customFormat="1" ht="51.75" spans="1:3">
      <c r="A235" s="9" t="s">
        <v>330</v>
      </c>
      <c r="B235" s="10" t="s">
        <v>306</v>
      </c>
      <c r="C235" s="10" t="s">
        <v>1654</v>
      </c>
    </row>
    <row r="236" s="1" customFormat="1" ht="51.75" spans="1:3">
      <c r="A236" s="9" t="s">
        <v>331</v>
      </c>
      <c r="B236" s="10" t="s">
        <v>332</v>
      </c>
      <c r="C236" s="10" t="s">
        <v>1655</v>
      </c>
    </row>
    <row r="237" s="1" customFormat="1" ht="34.5" spans="1:3">
      <c r="A237" s="9" t="s">
        <v>13</v>
      </c>
      <c r="B237" s="10" t="s">
        <v>333</v>
      </c>
      <c r="C237" s="10" t="s">
        <v>13</v>
      </c>
    </row>
    <row r="238" s="1" customFormat="1" ht="51.75" spans="1:3">
      <c r="A238" s="9" t="s">
        <v>334</v>
      </c>
      <c r="B238" s="10" t="s">
        <v>98</v>
      </c>
      <c r="C238" s="10" t="s">
        <v>1642</v>
      </c>
    </row>
    <row r="239" s="1" customFormat="1" ht="69" spans="1:3">
      <c r="A239" s="9" t="s">
        <v>335</v>
      </c>
      <c r="B239" s="10" t="s">
        <v>98</v>
      </c>
      <c r="C239" s="10" t="s">
        <v>1656</v>
      </c>
    </row>
    <row r="240" s="1" customFormat="1" ht="103.5" spans="1:3">
      <c r="A240" s="9" t="s">
        <v>336</v>
      </c>
      <c r="B240" s="10" t="s">
        <v>107</v>
      </c>
      <c r="C240" s="10" t="s">
        <v>1657</v>
      </c>
    </row>
    <row r="241" s="1" customFormat="1" spans="1:3">
      <c r="A241" s="9" t="s">
        <v>337</v>
      </c>
      <c r="B241" s="10" t="s">
        <v>104</v>
      </c>
      <c r="C241" s="10" t="s">
        <v>13</v>
      </c>
    </row>
    <row r="242" s="1" customFormat="1" ht="103.5" spans="1:3">
      <c r="A242" s="9" t="s">
        <v>338</v>
      </c>
      <c r="B242" s="10" t="s">
        <v>125</v>
      </c>
      <c r="C242" s="10" t="s">
        <v>1555</v>
      </c>
    </row>
    <row r="243" s="1" customFormat="1" ht="51.75" spans="1:3">
      <c r="A243" s="9" t="s">
        <v>339</v>
      </c>
      <c r="B243" s="10" t="s">
        <v>100</v>
      </c>
      <c r="C243" s="10" t="s">
        <v>1643</v>
      </c>
    </row>
    <row r="244" s="1" customFormat="1" spans="1:3">
      <c r="A244" s="9" t="s">
        <v>340</v>
      </c>
      <c r="B244" s="10" t="s">
        <v>112</v>
      </c>
      <c r="C244" s="10" t="s">
        <v>1629</v>
      </c>
    </row>
    <row r="245" s="1" customFormat="1" ht="34.5" spans="1:3">
      <c r="A245" s="9" t="s">
        <v>341</v>
      </c>
      <c r="B245" s="10" t="s">
        <v>312</v>
      </c>
      <c r="C245" s="10" t="s">
        <v>1658</v>
      </c>
    </row>
    <row r="246" s="1" customFormat="1" spans="1:3">
      <c r="A246" s="9" t="s">
        <v>342</v>
      </c>
      <c r="B246" s="10" t="s">
        <v>282</v>
      </c>
      <c r="C246" s="10" t="s">
        <v>1630</v>
      </c>
    </row>
    <row r="247" s="1" customFormat="1" ht="51.75" spans="1:3">
      <c r="A247" s="9" t="s">
        <v>343</v>
      </c>
      <c r="B247" s="10" t="s">
        <v>284</v>
      </c>
      <c r="C247" s="10" t="s">
        <v>1646</v>
      </c>
    </row>
    <row r="248" s="1" customFormat="1" spans="1:3">
      <c r="A248" s="9" t="s">
        <v>13</v>
      </c>
      <c r="B248" s="10" t="s">
        <v>344</v>
      </c>
      <c r="C248" s="10" t="s">
        <v>13</v>
      </c>
    </row>
    <row r="249" s="1" customFormat="1" ht="51.75" spans="1:3">
      <c r="A249" s="9" t="s">
        <v>345</v>
      </c>
      <c r="B249" s="10" t="s">
        <v>104</v>
      </c>
      <c r="C249" s="10" t="s">
        <v>1659</v>
      </c>
    </row>
    <row r="250" s="1" customFormat="1" ht="34.5" spans="1:3">
      <c r="A250" s="9" t="s">
        <v>346</v>
      </c>
      <c r="B250" s="10" t="s">
        <v>347</v>
      </c>
      <c r="C250" s="10" t="s">
        <v>1660</v>
      </c>
    </row>
    <row r="251" s="1" customFormat="1" ht="34.5" spans="1:3">
      <c r="A251" s="9" t="s">
        <v>348</v>
      </c>
      <c r="B251" s="10" t="s">
        <v>262</v>
      </c>
      <c r="C251" s="10" t="s">
        <v>1661</v>
      </c>
    </row>
    <row r="252" s="1" customFormat="1" ht="51.75" spans="1:3">
      <c r="A252" s="9" t="s">
        <v>349</v>
      </c>
      <c r="B252" s="10" t="s">
        <v>100</v>
      </c>
      <c r="C252" s="10" t="s">
        <v>1662</v>
      </c>
    </row>
    <row r="253" s="1" customFormat="1" ht="51.75" spans="1:3">
      <c r="A253" s="9" t="s">
        <v>350</v>
      </c>
      <c r="B253" s="10" t="s">
        <v>351</v>
      </c>
      <c r="C253" s="10" t="s">
        <v>1663</v>
      </c>
    </row>
    <row r="254" s="1" customFormat="1" ht="34.5" spans="1:3">
      <c r="A254" s="9" t="s">
        <v>352</v>
      </c>
      <c r="B254" s="10" t="s">
        <v>353</v>
      </c>
      <c r="C254" s="10" t="s">
        <v>1664</v>
      </c>
    </row>
    <row r="255" s="1" customFormat="1" ht="34.5" spans="1:3">
      <c r="A255" s="9" t="s">
        <v>13</v>
      </c>
      <c r="B255" s="10" t="s">
        <v>354</v>
      </c>
      <c r="C255" s="10" t="s">
        <v>13</v>
      </c>
    </row>
    <row r="256" s="1" customFormat="1" ht="69" spans="1:3">
      <c r="A256" s="9" t="s">
        <v>355</v>
      </c>
      <c r="B256" s="10" t="s">
        <v>98</v>
      </c>
      <c r="C256" s="10" t="s">
        <v>1665</v>
      </c>
    </row>
    <row r="257" s="1" customFormat="1" ht="103.5" spans="1:3">
      <c r="A257" s="9" t="s">
        <v>356</v>
      </c>
      <c r="B257" s="10" t="s">
        <v>98</v>
      </c>
      <c r="C257" s="10" t="s">
        <v>1666</v>
      </c>
    </row>
    <row r="258" s="1" customFormat="1" ht="69" spans="1:3">
      <c r="A258" s="9" t="s">
        <v>357</v>
      </c>
      <c r="B258" s="10" t="s">
        <v>332</v>
      </c>
      <c r="C258" s="10" t="s">
        <v>1667</v>
      </c>
    </row>
    <row r="259" s="1" customFormat="1" ht="51.75" spans="1:3">
      <c r="A259" s="9" t="s">
        <v>358</v>
      </c>
      <c r="B259" s="10" t="s">
        <v>104</v>
      </c>
      <c r="C259" s="10" t="s">
        <v>1668</v>
      </c>
    </row>
    <row r="260" s="1" customFormat="1" ht="34.5" spans="1:3">
      <c r="A260" s="9" t="s">
        <v>359</v>
      </c>
      <c r="B260" s="10" t="s">
        <v>98</v>
      </c>
      <c r="C260" s="10" t="s">
        <v>1669</v>
      </c>
    </row>
    <row r="261" s="1" customFormat="1" spans="1:3">
      <c r="A261" s="9" t="s">
        <v>360</v>
      </c>
      <c r="B261" s="10" t="s">
        <v>314</v>
      </c>
      <c r="C261" s="10" t="s">
        <v>1670</v>
      </c>
    </row>
    <row r="262" s="1" customFormat="1" ht="69" spans="1:3">
      <c r="A262" s="9" t="s">
        <v>361</v>
      </c>
      <c r="B262" s="10" t="s">
        <v>284</v>
      </c>
      <c r="C262" s="10" t="s">
        <v>1671</v>
      </c>
    </row>
    <row r="263" s="1" customFormat="1" spans="1:3">
      <c r="A263" s="9" t="s">
        <v>362</v>
      </c>
      <c r="B263" s="10" t="s">
        <v>290</v>
      </c>
      <c r="C263" s="10" t="s">
        <v>13</v>
      </c>
    </row>
    <row r="264" s="1" customFormat="1" ht="69" spans="1:3">
      <c r="A264" s="9" t="s">
        <v>363</v>
      </c>
      <c r="B264" s="10" t="s">
        <v>102</v>
      </c>
      <c r="C264" s="10" t="s">
        <v>1633</v>
      </c>
    </row>
    <row r="265" s="1" customFormat="1" ht="69" spans="1:3">
      <c r="A265" s="9" t="s">
        <v>364</v>
      </c>
      <c r="B265" s="10" t="s">
        <v>102</v>
      </c>
      <c r="C265" s="10" t="s">
        <v>1632</v>
      </c>
    </row>
    <row r="266" s="1" customFormat="1" ht="86.25" spans="1:3">
      <c r="A266" s="9" t="s">
        <v>365</v>
      </c>
      <c r="B266" s="10" t="s">
        <v>107</v>
      </c>
      <c r="C266" s="10" t="s">
        <v>1672</v>
      </c>
    </row>
    <row r="267" s="1" customFormat="1" spans="1:3">
      <c r="A267" s="9" t="s">
        <v>13</v>
      </c>
      <c r="B267" s="10" t="s">
        <v>366</v>
      </c>
      <c r="C267" s="10" t="s">
        <v>13</v>
      </c>
    </row>
    <row r="268" s="1" customFormat="1" ht="51.75" spans="1:3">
      <c r="A268" s="9" t="s">
        <v>367</v>
      </c>
      <c r="B268" s="10" t="s">
        <v>104</v>
      </c>
      <c r="C268" s="10" t="s">
        <v>1659</v>
      </c>
    </row>
    <row r="269" s="1" customFormat="1" ht="34.5" spans="1:3">
      <c r="A269" s="9" t="s">
        <v>368</v>
      </c>
      <c r="B269" s="10" t="s">
        <v>347</v>
      </c>
      <c r="C269" s="10" t="s">
        <v>1660</v>
      </c>
    </row>
    <row r="270" s="1" customFormat="1" ht="34.5" spans="1:3">
      <c r="A270" s="9" t="s">
        <v>369</v>
      </c>
      <c r="B270" s="10" t="s">
        <v>262</v>
      </c>
      <c r="C270" s="10" t="s">
        <v>1661</v>
      </c>
    </row>
    <row r="271" s="1" customFormat="1" spans="1:3">
      <c r="A271" s="9" t="s">
        <v>370</v>
      </c>
      <c r="B271" s="10" t="s">
        <v>371</v>
      </c>
      <c r="C271" s="10" t="s">
        <v>1673</v>
      </c>
    </row>
    <row r="272" s="1" customFormat="1" spans="1:3">
      <c r="A272" s="9" t="s">
        <v>372</v>
      </c>
      <c r="B272" s="10" t="s">
        <v>371</v>
      </c>
      <c r="C272" s="10" t="s">
        <v>1673</v>
      </c>
    </row>
    <row r="273" s="1" customFormat="1" ht="34.5" spans="1:3">
      <c r="A273" s="9" t="s">
        <v>373</v>
      </c>
      <c r="B273" s="10" t="s">
        <v>100</v>
      </c>
      <c r="C273" s="10" t="s">
        <v>1674</v>
      </c>
    </row>
    <row r="274" s="1" customFormat="1" spans="1:3">
      <c r="A274" s="9" t="s">
        <v>13</v>
      </c>
      <c r="B274" s="10" t="s">
        <v>374</v>
      </c>
      <c r="C274" s="10" t="s">
        <v>13</v>
      </c>
    </row>
    <row r="275" s="1" customFormat="1" spans="1:3">
      <c r="A275" s="9" t="s">
        <v>375</v>
      </c>
      <c r="B275" s="10" t="s">
        <v>98</v>
      </c>
      <c r="C275" s="10" t="s">
        <v>1675</v>
      </c>
    </row>
    <row r="276" s="1" customFormat="1" ht="86.25" spans="1:3">
      <c r="A276" s="9" t="s">
        <v>376</v>
      </c>
      <c r="B276" s="10" t="s">
        <v>107</v>
      </c>
      <c r="C276" s="10" t="s">
        <v>1672</v>
      </c>
    </row>
    <row r="277" s="1" customFormat="1" ht="51.75" spans="1:3">
      <c r="A277" s="9" t="s">
        <v>377</v>
      </c>
      <c r="B277" s="10" t="s">
        <v>378</v>
      </c>
      <c r="C277" s="10" t="s">
        <v>1676</v>
      </c>
    </row>
    <row r="278" s="1" customFormat="1" spans="1:3">
      <c r="A278" s="9" t="s">
        <v>379</v>
      </c>
      <c r="B278" s="10" t="s">
        <v>380</v>
      </c>
      <c r="C278" s="10" t="s">
        <v>13</v>
      </c>
    </row>
    <row r="279" s="1" customFormat="1" spans="1:3">
      <c r="A279" s="9" t="s">
        <v>13</v>
      </c>
      <c r="B279" s="10" t="s">
        <v>381</v>
      </c>
      <c r="C279" s="10" t="s">
        <v>13</v>
      </c>
    </row>
    <row r="280" s="1" customFormat="1" ht="51.75" spans="1:3">
      <c r="A280" s="9" t="s">
        <v>382</v>
      </c>
      <c r="B280" s="10" t="s">
        <v>104</v>
      </c>
      <c r="C280" s="10" t="s">
        <v>1659</v>
      </c>
    </row>
    <row r="281" s="1" customFormat="1" ht="34.5" spans="1:3">
      <c r="A281" s="9" t="s">
        <v>383</v>
      </c>
      <c r="B281" s="10" t="s">
        <v>347</v>
      </c>
      <c r="C281" s="10" t="s">
        <v>1660</v>
      </c>
    </row>
    <row r="282" s="1" customFormat="1" ht="34.5" spans="1:3">
      <c r="A282" s="9" t="s">
        <v>384</v>
      </c>
      <c r="B282" s="10" t="s">
        <v>262</v>
      </c>
      <c r="C282" s="10" t="s">
        <v>1661</v>
      </c>
    </row>
    <row r="283" s="1" customFormat="1" spans="1:3">
      <c r="A283" s="9" t="s">
        <v>385</v>
      </c>
      <c r="B283" s="10" t="s">
        <v>386</v>
      </c>
      <c r="C283" s="10" t="s">
        <v>13</v>
      </c>
    </row>
    <row r="284" s="1" customFormat="1" ht="34.5" spans="1:3">
      <c r="A284" s="9" t="s">
        <v>13</v>
      </c>
      <c r="B284" s="10" t="s">
        <v>387</v>
      </c>
      <c r="C284" s="10" t="s">
        <v>13</v>
      </c>
    </row>
    <row r="285" s="1" customFormat="1" ht="69" spans="1:3">
      <c r="A285" s="9" t="s">
        <v>388</v>
      </c>
      <c r="B285" s="10" t="s">
        <v>102</v>
      </c>
      <c r="C285" s="10" t="s">
        <v>1633</v>
      </c>
    </row>
    <row r="286" s="1" customFormat="1" ht="51.75" spans="1:3">
      <c r="A286" s="9" t="s">
        <v>389</v>
      </c>
      <c r="B286" s="10" t="s">
        <v>104</v>
      </c>
      <c r="C286" s="10" t="s">
        <v>1634</v>
      </c>
    </row>
    <row r="287" s="1" customFormat="1" spans="1:3">
      <c r="A287" s="9" t="s">
        <v>13</v>
      </c>
      <c r="B287" s="10" t="s">
        <v>390</v>
      </c>
      <c r="C287" s="10" t="s">
        <v>13</v>
      </c>
    </row>
    <row r="288" s="1" customFormat="1" ht="86.25" spans="1:3">
      <c r="A288" s="9" t="s">
        <v>391</v>
      </c>
      <c r="B288" s="10" t="s">
        <v>98</v>
      </c>
      <c r="C288" s="10" t="s">
        <v>1677</v>
      </c>
    </row>
    <row r="289" s="1" customFormat="1" ht="69" spans="1:3">
      <c r="A289" s="9" t="s">
        <v>392</v>
      </c>
      <c r="B289" s="10" t="s">
        <v>393</v>
      </c>
      <c r="C289" s="10" t="s">
        <v>1678</v>
      </c>
    </row>
    <row r="290" s="1" customFormat="1" ht="51.75" spans="1:3">
      <c r="A290" s="9" t="s">
        <v>394</v>
      </c>
      <c r="B290" s="10" t="s">
        <v>332</v>
      </c>
      <c r="C290" s="10" t="s">
        <v>1679</v>
      </c>
    </row>
    <row r="291" s="1" customFormat="1" spans="1:3">
      <c r="A291" s="9" t="s">
        <v>395</v>
      </c>
      <c r="B291" s="10" t="s">
        <v>396</v>
      </c>
      <c r="C291" s="10" t="s">
        <v>13</v>
      </c>
    </row>
    <row r="292" s="1" customFormat="1" ht="69" spans="1:3">
      <c r="A292" s="9" t="s">
        <v>397</v>
      </c>
      <c r="B292" s="10" t="s">
        <v>98</v>
      </c>
      <c r="C292" s="10" t="s">
        <v>1680</v>
      </c>
    </row>
    <row r="293" s="1" customFormat="1" ht="51.75" spans="1:3">
      <c r="A293" s="9" t="s">
        <v>398</v>
      </c>
      <c r="B293" s="10" t="s">
        <v>102</v>
      </c>
      <c r="C293" s="10" t="s">
        <v>1681</v>
      </c>
    </row>
    <row r="294" s="1" customFormat="1" spans="1:3">
      <c r="A294" s="9" t="s">
        <v>399</v>
      </c>
      <c r="B294" s="10" t="s">
        <v>400</v>
      </c>
      <c r="C294" s="10" t="s">
        <v>1682</v>
      </c>
    </row>
    <row r="295" s="1" customFormat="1" spans="1:3">
      <c r="A295" s="9" t="s">
        <v>402</v>
      </c>
      <c r="B295" s="10" t="s">
        <v>400</v>
      </c>
      <c r="C295" s="10" t="s">
        <v>1683</v>
      </c>
    </row>
    <row r="296" s="1" customFormat="1" spans="1:3">
      <c r="A296" s="9" t="s">
        <v>403</v>
      </c>
      <c r="B296" s="10" t="s">
        <v>404</v>
      </c>
      <c r="C296" s="10" t="s">
        <v>1630</v>
      </c>
    </row>
    <row r="297" s="1" customFormat="1" ht="103.5" spans="1:3">
      <c r="A297" s="9" t="s">
        <v>405</v>
      </c>
      <c r="B297" s="10" t="s">
        <v>125</v>
      </c>
      <c r="C297" s="10" t="s">
        <v>1555</v>
      </c>
    </row>
    <row r="298" s="1" customFormat="1" ht="69" spans="1:3">
      <c r="A298" s="9" t="s">
        <v>406</v>
      </c>
      <c r="B298" s="10" t="s">
        <v>102</v>
      </c>
      <c r="C298" s="10" t="s">
        <v>1632</v>
      </c>
    </row>
    <row r="299" s="1" customFormat="1" ht="103.5" spans="1:3">
      <c r="A299" s="9" t="s">
        <v>407</v>
      </c>
      <c r="B299" s="10" t="s">
        <v>107</v>
      </c>
      <c r="C299" s="10" t="s">
        <v>1684</v>
      </c>
    </row>
    <row r="300" s="1" customFormat="1" spans="1:3">
      <c r="A300" s="9" t="s">
        <v>13</v>
      </c>
      <c r="B300" s="10" t="s">
        <v>408</v>
      </c>
      <c r="C300" s="10" t="s">
        <v>13</v>
      </c>
    </row>
    <row r="301" s="1" customFormat="1" ht="69" spans="1:3">
      <c r="A301" s="9" t="s">
        <v>409</v>
      </c>
      <c r="B301" s="10" t="s">
        <v>102</v>
      </c>
      <c r="C301" s="10" t="s">
        <v>1632</v>
      </c>
    </row>
    <row r="302" s="1" customFormat="1" ht="103.5" spans="1:3">
      <c r="A302" s="9" t="s">
        <v>410</v>
      </c>
      <c r="B302" s="10" t="s">
        <v>107</v>
      </c>
      <c r="C302" s="10" t="s">
        <v>1684</v>
      </c>
    </row>
    <row r="303" s="1" customFormat="1" spans="1:3">
      <c r="A303" s="9" t="s">
        <v>13</v>
      </c>
      <c r="B303" s="10" t="s">
        <v>411</v>
      </c>
      <c r="C303" s="10" t="s">
        <v>13</v>
      </c>
    </row>
    <row r="304" s="1" customFormat="1" ht="69" spans="1:3">
      <c r="A304" s="9" t="s">
        <v>412</v>
      </c>
      <c r="B304" s="10" t="s">
        <v>102</v>
      </c>
      <c r="C304" s="10" t="s">
        <v>1632</v>
      </c>
    </row>
    <row r="305" s="1" customFormat="1" ht="103.5" spans="1:3">
      <c r="A305" s="9" t="s">
        <v>413</v>
      </c>
      <c r="B305" s="10" t="s">
        <v>107</v>
      </c>
      <c r="C305" s="10" t="s">
        <v>1684</v>
      </c>
    </row>
    <row r="306" s="1" customFormat="1" spans="1:3">
      <c r="A306" s="9" t="s">
        <v>13</v>
      </c>
      <c r="B306" s="10" t="s">
        <v>414</v>
      </c>
      <c r="C306" s="10" t="s">
        <v>13</v>
      </c>
    </row>
    <row r="307" s="1" customFormat="1" ht="69" spans="1:3">
      <c r="A307" s="9" t="s">
        <v>415</v>
      </c>
      <c r="B307" s="10" t="s">
        <v>102</v>
      </c>
      <c r="C307" s="10" t="s">
        <v>1632</v>
      </c>
    </row>
    <row r="308" s="1" customFormat="1" ht="103.5" spans="1:3">
      <c r="A308" s="9" t="s">
        <v>416</v>
      </c>
      <c r="B308" s="10" t="s">
        <v>107</v>
      </c>
      <c r="C308" s="10" t="s">
        <v>1684</v>
      </c>
    </row>
    <row r="309" s="1" customFormat="1" spans="1:3">
      <c r="A309" s="9" t="s">
        <v>13</v>
      </c>
      <c r="B309" s="10" t="s">
        <v>417</v>
      </c>
      <c r="C309" s="10" t="s">
        <v>13</v>
      </c>
    </row>
    <row r="310" s="1" customFormat="1" ht="69" spans="1:3">
      <c r="A310" s="9" t="s">
        <v>418</v>
      </c>
      <c r="B310" s="10" t="s">
        <v>102</v>
      </c>
      <c r="C310" s="10" t="s">
        <v>1632</v>
      </c>
    </row>
    <row r="311" s="1" customFormat="1" ht="103.5" spans="1:3">
      <c r="A311" s="9" t="s">
        <v>419</v>
      </c>
      <c r="B311" s="10" t="s">
        <v>107</v>
      </c>
      <c r="C311" s="10" t="s">
        <v>1684</v>
      </c>
    </row>
    <row r="312" s="1" customFormat="1" spans="1:3">
      <c r="A312" s="9" t="s">
        <v>13</v>
      </c>
      <c r="B312" s="10" t="s">
        <v>420</v>
      </c>
      <c r="C312" s="10" t="s">
        <v>13</v>
      </c>
    </row>
    <row r="313" s="1" customFormat="1" ht="69" spans="1:3">
      <c r="A313" s="9" t="s">
        <v>421</v>
      </c>
      <c r="B313" s="10" t="s">
        <v>102</v>
      </c>
      <c r="C313" s="10" t="s">
        <v>1632</v>
      </c>
    </row>
    <row r="314" s="1" customFormat="1" ht="103.5" spans="1:3">
      <c r="A314" s="9" t="s">
        <v>422</v>
      </c>
      <c r="B314" s="10" t="s">
        <v>107</v>
      </c>
      <c r="C314" s="10" t="s">
        <v>1684</v>
      </c>
    </row>
    <row r="315" s="1" customFormat="1" spans="1:3">
      <c r="A315" s="9" t="s">
        <v>13</v>
      </c>
      <c r="B315" s="10" t="s">
        <v>423</v>
      </c>
      <c r="C315" s="10" t="s">
        <v>13</v>
      </c>
    </row>
    <row r="316" s="1" customFormat="1" ht="69" spans="1:3">
      <c r="A316" s="9" t="s">
        <v>424</v>
      </c>
      <c r="B316" s="10" t="s">
        <v>102</v>
      </c>
      <c r="C316" s="10" t="s">
        <v>1632</v>
      </c>
    </row>
    <row r="317" s="1" customFormat="1" ht="103.5" spans="1:3">
      <c r="A317" s="9" t="s">
        <v>425</v>
      </c>
      <c r="B317" s="10" t="s">
        <v>107</v>
      </c>
      <c r="C317" s="10" t="s">
        <v>1684</v>
      </c>
    </row>
    <row r="318" s="1" customFormat="1" spans="1:3">
      <c r="A318" s="9" t="s">
        <v>13</v>
      </c>
      <c r="B318" s="10" t="s">
        <v>426</v>
      </c>
      <c r="C318" s="10" t="s">
        <v>13</v>
      </c>
    </row>
    <row r="319" s="1" customFormat="1" ht="69" spans="1:3">
      <c r="A319" s="9" t="s">
        <v>427</v>
      </c>
      <c r="B319" s="10" t="s">
        <v>102</v>
      </c>
      <c r="C319" s="10" t="s">
        <v>1632</v>
      </c>
    </row>
    <row r="320" s="1" customFormat="1" ht="103.5" spans="1:3">
      <c r="A320" s="9" t="s">
        <v>428</v>
      </c>
      <c r="B320" s="10" t="s">
        <v>107</v>
      </c>
      <c r="C320" s="10" t="s">
        <v>1684</v>
      </c>
    </row>
    <row r="321" s="1" customFormat="1" spans="1:3">
      <c r="A321" s="9" t="s">
        <v>13</v>
      </c>
      <c r="B321" s="10" t="s">
        <v>429</v>
      </c>
      <c r="C321" s="10" t="s">
        <v>13</v>
      </c>
    </row>
    <row r="322" s="1" customFormat="1" ht="69" spans="1:3">
      <c r="A322" s="9" t="s">
        <v>430</v>
      </c>
      <c r="B322" s="10" t="s">
        <v>102</v>
      </c>
      <c r="C322" s="10" t="s">
        <v>1632</v>
      </c>
    </row>
    <row r="323" s="1" customFormat="1" ht="103.5" spans="1:3">
      <c r="A323" s="9" t="s">
        <v>431</v>
      </c>
      <c r="B323" s="10" t="s">
        <v>107</v>
      </c>
      <c r="C323" s="10" t="s">
        <v>1684</v>
      </c>
    </row>
    <row r="324" s="1" customFormat="1" spans="1:3">
      <c r="A324" s="9" t="s">
        <v>432</v>
      </c>
      <c r="B324" s="9"/>
      <c r="C324" s="9"/>
    </row>
    <row r="325" s="1" customFormat="1" ht="34.5" spans="1:3">
      <c r="A325" s="9" t="s">
        <v>433</v>
      </c>
      <c r="B325" s="10" t="s">
        <v>434</v>
      </c>
      <c r="C325" s="10" t="s">
        <v>1685</v>
      </c>
    </row>
    <row r="326" s="1" customFormat="1" ht="34.5" spans="1:3">
      <c r="A326" s="9" t="s">
        <v>435</v>
      </c>
      <c r="B326" s="10" t="s">
        <v>434</v>
      </c>
      <c r="C326" s="10" t="s">
        <v>1686</v>
      </c>
    </row>
    <row r="327" s="1" customFormat="1" spans="1:3">
      <c r="A327" s="9" t="s">
        <v>436</v>
      </c>
      <c r="B327" s="10" t="s">
        <v>437</v>
      </c>
      <c r="C327" s="10" t="s">
        <v>1687</v>
      </c>
    </row>
    <row r="328" s="1" customFormat="1" spans="1:3">
      <c r="A328" s="9" t="s">
        <v>438</v>
      </c>
      <c r="B328" s="10" t="s">
        <v>437</v>
      </c>
      <c r="C328" s="10" t="s">
        <v>1688</v>
      </c>
    </row>
    <row r="329" s="1" customFormat="1" ht="34.5" spans="1:3">
      <c r="A329" s="9" t="s">
        <v>439</v>
      </c>
      <c r="B329" s="10" t="s">
        <v>440</v>
      </c>
      <c r="C329" s="10" t="s">
        <v>1689</v>
      </c>
    </row>
    <row r="330" s="1" customFormat="1" ht="51.75" spans="1:3">
      <c r="A330" s="9" t="s">
        <v>441</v>
      </c>
      <c r="B330" s="10" t="s">
        <v>442</v>
      </c>
      <c r="C330" s="10" t="s">
        <v>1690</v>
      </c>
    </row>
    <row r="331" s="1" customFormat="1" ht="51.75" spans="1:3">
      <c r="A331" s="9" t="s">
        <v>443</v>
      </c>
      <c r="B331" s="10" t="s">
        <v>442</v>
      </c>
      <c r="C331" s="10" t="s">
        <v>1691</v>
      </c>
    </row>
    <row r="332" s="1" customFormat="1" ht="51.75" spans="1:3">
      <c r="A332" s="9" t="s">
        <v>444</v>
      </c>
      <c r="B332" s="10" t="s">
        <v>442</v>
      </c>
      <c r="C332" s="10" t="s">
        <v>1692</v>
      </c>
    </row>
    <row r="333" s="1" customFormat="1" ht="51.75" spans="1:3">
      <c r="A333" s="9" t="s">
        <v>445</v>
      </c>
      <c r="B333" s="10" t="s">
        <v>442</v>
      </c>
      <c r="C333" s="10" t="s">
        <v>1693</v>
      </c>
    </row>
    <row r="334" s="1" customFormat="1" ht="51.75" spans="1:3">
      <c r="A334" s="9" t="s">
        <v>446</v>
      </c>
      <c r="B334" s="10" t="s">
        <v>442</v>
      </c>
      <c r="C334" s="10" t="s">
        <v>1694</v>
      </c>
    </row>
    <row r="335" s="1" customFormat="1" ht="51.75" spans="1:3">
      <c r="A335" s="9" t="s">
        <v>447</v>
      </c>
      <c r="B335" s="10" t="s">
        <v>442</v>
      </c>
      <c r="C335" s="10" t="s">
        <v>1690</v>
      </c>
    </row>
    <row r="336" s="1" customFormat="1" ht="51.75" spans="1:3">
      <c r="A336" s="9" t="s">
        <v>448</v>
      </c>
      <c r="B336" s="10" t="s">
        <v>442</v>
      </c>
      <c r="C336" s="10" t="s">
        <v>1690</v>
      </c>
    </row>
    <row r="337" s="1" customFormat="1" spans="1:3">
      <c r="A337" s="9" t="s">
        <v>449</v>
      </c>
      <c r="B337" s="10" t="s">
        <v>450</v>
      </c>
      <c r="C337" s="10" t="s">
        <v>13</v>
      </c>
    </row>
    <row r="338" s="1" customFormat="1" ht="34.5" spans="1:3">
      <c r="A338" s="9" t="s">
        <v>451</v>
      </c>
      <c r="B338" s="10" t="s">
        <v>452</v>
      </c>
      <c r="C338" s="10" t="s">
        <v>1695</v>
      </c>
    </row>
    <row r="339" s="1" customFormat="1" ht="34.5" spans="1:3">
      <c r="A339" s="9" t="s">
        <v>453</v>
      </c>
      <c r="B339" s="10" t="s">
        <v>119</v>
      </c>
      <c r="C339" s="10" t="s">
        <v>1696</v>
      </c>
    </row>
    <row r="340" s="1" customFormat="1" spans="1:3">
      <c r="A340" s="9" t="s">
        <v>454</v>
      </c>
      <c r="B340" s="9"/>
      <c r="C340" s="9"/>
    </row>
    <row r="341" s="1" customFormat="1" spans="1:3">
      <c r="A341" s="9" t="s">
        <v>137</v>
      </c>
      <c r="B341" s="9"/>
      <c r="C341" s="9"/>
    </row>
    <row r="342" s="1" customFormat="1" ht="34.5" spans="1:3">
      <c r="A342" s="9" t="s">
        <v>13</v>
      </c>
      <c r="B342" s="10" t="s">
        <v>455</v>
      </c>
      <c r="C342" s="10" t="s">
        <v>13</v>
      </c>
    </row>
    <row r="343" s="1" customFormat="1" spans="1:3">
      <c r="A343" s="9" t="s">
        <v>456</v>
      </c>
      <c r="B343" s="10" t="s">
        <v>142</v>
      </c>
      <c r="C343" s="10" t="s">
        <v>1562</v>
      </c>
    </row>
    <row r="344" s="1" customFormat="1" ht="34.5" spans="1:3">
      <c r="A344" s="9" t="s">
        <v>457</v>
      </c>
      <c r="B344" s="10" t="s">
        <v>144</v>
      </c>
      <c r="C344" s="10" t="s">
        <v>1567</v>
      </c>
    </row>
    <row r="345" s="1" customFormat="1" spans="1:3">
      <c r="A345" s="9" t="s">
        <v>13</v>
      </c>
      <c r="B345" s="10" t="s">
        <v>458</v>
      </c>
      <c r="C345" s="10" t="s">
        <v>13</v>
      </c>
    </row>
    <row r="346" s="1" customFormat="1" ht="34.5" spans="1:3">
      <c r="A346" s="9" t="s">
        <v>459</v>
      </c>
      <c r="B346" s="10" t="s">
        <v>151</v>
      </c>
      <c r="C346" s="10" t="s">
        <v>1568</v>
      </c>
    </row>
    <row r="347" s="1" customFormat="1" ht="51.75" spans="1:3">
      <c r="A347" s="9" t="s">
        <v>460</v>
      </c>
      <c r="B347" s="10" t="s">
        <v>151</v>
      </c>
      <c r="C347" s="10" t="s">
        <v>1569</v>
      </c>
    </row>
    <row r="348" s="1" customFormat="1" spans="1:3">
      <c r="A348" s="9" t="s">
        <v>461</v>
      </c>
      <c r="B348" s="10" t="s">
        <v>169</v>
      </c>
      <c r="C348" s="10" t="s">
        <v>1697</v>
      </c>
    </row>
    <row r="349" s="1" customFormat="1" spans="1:3">
      <c r="A349" s="9" t="s">
        <v>462</v>
      </c>
      <c r="B349" s="10" t="s">
        <v>169</v>
      </c>
      <c r="C349" s="10" t="s">
        <v>1698</v>
      </c>
    </row>
    <row r="350" s="1" customFormat="1" spans="1:3">
      <c r="A350" s="9" t="s">
        <v>463</v>
      </c>
      <c r="B350" s="10" t="s">
        <v>157</v>
      </c>
      <c r="C350" s="10" t="s">
        <v>1699</v>
      </c>
    </row>
    <row r="351" s="1" customFormat="1" ht="51.75" spans="1:3">
      <c r="A351" s="9" t="s">
        <v>464</v>
      </c>
      <c r="B351" s="10" t="s">
        <v>159</v>
      </c>
      <c r="C351" s="10" t="s">
        <v>1700</v>
      </c>
    </row>
    <row r="352" s="1" customFormat="1" ht="51.75" spans="1:3">
      <c r="A352" s="9" t="s">
        <v>465</v>
      </c>
      <c r="B352" s="10" t="s">
        <v>159</v>
      </c>
      <c r="C352" s="10" t="s">
        <v>1701</v>
      </c>
    </row>
    <row r="353" s="1" customFormat="1" ht="51.75" spans="1:3">
      <c r="A353" s="9" t="s">
        <v>466</v>
      </c>
      <c r="B353" s="10" t="s">
        <v>164</v>
      </c>
      <c r="C353" s="10" t="s">
        <v>1702</v>
      </c>
    </row>
    <row r="354" s="1" customFormat="1" ht="34.5" spans="1:3">
      <c r="A354" s="9" t="s">
        <v>467</v>
      </c>
      <c r="B354" s="10" t="s">
        <v>177</v>
      </c>
      <c r="C354" s="10" t="s">
        <v>1703</v>
      </c>
    </row>
    <row r="355" s="1" customFormat="1" spans="1:3">
      <c r="A355" s="9" t="s">
        <v>468</v>
      </c>
      <c r="B355" s="10" t="s">
        <v>142</v>
      </c>
      <c r="C355" s="10" t="s">
        <v>1578</v>
      </c>
    </row>
    <row r="356" s="1" customFormat="1" spans="1:3">
      <c r="A356" s="9" t="s">
        <v>469</v>
      </c>
      <c r="B356" s="10" t="s">
        <v>167</v>
      </c>
      <c r="C356" s="10" t="s">
        <v>1579</v>
      </c>
    </row>
    <row r="357" s="1" customFormat="1" ht="34.5" spans="1:3">
      <c r="A357" s="9" t="s">
        <v>470</v>
      </c>
      <c r="B357" s="10" t="s">
        <v>30</v>
      </c>
      <c r="C357" s="10" t="s">
        <v>1534</v>
      </c>
    </row>
    <row r="358" s="1" customFormat="1" spans="1:3">
      <c r="A358" s="9" t="s">
        <v>183</v>
      </c>
      <c r="B358" s="9"/>
      <c r="C358" s="9"/>
    </row>
    <row r="359" s="1" customFormat="1" ht="34.5" spans="1:3">
      <c r="A359" s="9" t="s">
        <v>471</v>
      </c>
      <c r="B359" s="10" t="s">
        <v>185</v>
      </c>
      <c r="C359" s="10" t="s">
        <v>1587</v>
      </c>
    </row>
    <row r="360" s="1" customFormat="1" ht="34.5" spans="1:3">
      <c r="A360" s="9" t="s">
        <v>472</v>
      </c>
      <c r="B360" s="10" t="s">
        <v>190</v>
      </c>
      <c r="C360" s="10" t="s">
        <v>1591</v>
      </c>
    </row>
    <row r="361" s="1" customFormat="1" ht="34.5" spans="1:3">
      <c r="A361" s="9" t="s">
        <v>473</v>
      </c>
      <c r="B361" s="10" t="s">
        <v>193</v>
      </c>
      <c r="C361" s="10" t="s">
        <v>1586</v>
      </c>
    </row>
    <row r="362" s="1" customFormat="1" ht="34.5" spans="1:3">
      <c r="A362" s="9" t="s">
        <v>474</v>
      </c>
      <c r="B362" s="10" t="s">
        <v>34</v>
      </c>
      <c r="C362" s="10" t="s">
        <v>1592</v>
      </c>
    </row>
    <row r="363" s="1" customFormat="1" ht="34.5" spans="1:3">
      <c r="A363" s="9" t="s">
        <v>475</v>
      </c>
      <c r="B363" s="10" t="s">
        <v>34</v>
      </c>
      <c r="C363" s="10" t="s">
        <v>1593</v>
      </c>
    </row>
    <row r="364" s="1" customFormat="1" ht="51.75" spans="1:3">
      <c r="A364" s="9" t="s">
        <v>476</v>
      </c>
      <c r="B364" s="10" t="s">
        <v>51</v>
      </c>
      <c r="C364" s="10" t="s">
        <v>1596</v>
      </c>
    </row>
    <row r="365" s="1" customFormat="1" ht="51.75" spans="1:3">
      <c r="A365" s="9" t="s">
        <v>477</v>
      </c>
      <c r="B365" s="10" t="s">
        <v>34</v>
      </c>
      <c r="C365" s="10" t="s">
        <v>1597</v>
      </c>
    </row>
    <row r="366" s="1" customFormat="1" spans="1:3">
      <c r="A366" s="9" t="s">
        <v>204</v>
      </c>
      <c r="B366" s="9"/>
      <c r="C366" s="9"/>
    </row>
    <row r="367" s="1" customFormat="1" ht="34.5" spans="1:3">
      <c r="A367" s="9" t="s">
        <v>478</v>
      </c>
      <c r="B367" s="10" t="s">
        <v>37</v>
      </c>
      <c r="C367" s="10" t="s">
        <v>1586</v>
      </c>
    </row>
    <row r="368" s="1" customFormat="1" ht="86.25" spans="1:3">
      <c r="A368" s="9" t="s">
        <v>479</v>
      </c>
      <c r="B368" s="10" t="s">
        <v>208</v>
      </c>
      <c r="C368" s="10" t="s">
        <v>1704</v>
      </c>
    </row>
    <row r="369" s="1" customFormat="1" ht="34.5" spans="1:3">
      <c r="A369" s="9" t="s">
        <v>480</v>
      </c>
      <c r="B369" s="10" t="s">
        <v>211</v>
      </c>
      <c r="C369" s="10" t="s">
        <v>1600</v>
      </c>
    </row>
    <row r="370" s="1" customFormat="1" ht="86.25" spans="1:3">
      <c r="A370" s="9" t="s">
        <v>481</v>
      </c>
      <c r="B370" s="10" t="s">
        <v>208</v>
      </c>
      <c r="C370" s="10" t="s">
        <v>1601</v>
      </c>
    </row>
    <row r="371" s="1" customFormat="1" ht="86.25" spans="1:3">
      <c r="A371" s="9" t="s">
        <v>482</v>
      </c>
      <c r="B371" s="10" t="s">
        <v>90</v>
      </c>
      <c r="C371" s="10" t="s">
        <v>1603</v>
      </c>
    </row>
    <row r="372" s="1" customFormat="1" spans="1:3">
      <c r="A372" s="9" t="s">
        <v>225</v>
      </c>
      <c r="B372" s="9"/>
      <c r="C372" s="9"/>
    </row>
    <row r="373" s="1" customFormat="1" ht="69" spans="1:3">
      <c r="A373" s="9" t="s">
        <v>483</v>
      </c>
      <c r="B373" s="10" t="s">
        <v>102</v>
      </c>
      <c r="C373" s="10" t="s">
        <v>1610</v>
      </c>
    </row>
    <row r="374" s="1" customFormat="1" ht="51.75" spans="1:3">
      <c r="A374" s="9" t="s">
        <v>484</v>
      </c>
      <c r="B374" s="10" t="s">
        <v>230</v>
      </c>
      <c r="C374" s="10" t="s">
        <v>1616</v>
      </c>
    </row>
    <row r="375" s="1" customFormat="1" ht="51.75" spans="1:3">
      <c r="A375" s="9" t="s">
        <v>485</v>
      </c>
      <c r="B375" s="10" t="s">
        <v>230</v>
      </c>
      <c r="C375" s="10" t="s">
        <v>1615</v>
      </c>
    </row>
    <row r="376" s="1" customFormat="1" spans="1:3">
      <c r="A376" s="9" t="s">
        <v>275</v>
      </c>
      <c r="B376" s="9"/>
      <c r="C376" s="9"/>
    </row>
    <row r="377" s="1" customFormat="1" spans="1:3">
      <c r="A377" s="9" t="s">
        <v>13</v>
      </c>
      <c r="B377" s="10" t="s">
        <v>486</v>
      </c>
      <c r="C377" s="10" t="s">
        <v>13</v>
      </c>
    </row>
    <row r="378" s="1" customFormat="1" ht="69" spans="1:3">
      <c r="A378" s="9" t="s">
        <v>487</v>
      </c>
      <c r="B378" s="10" t="s">
        <v>102</v>
      </c>
      <c r="C378" s="10" t="s">
        <v>1632</v>
      </c>
    </row>
    <row r="379" s="1" customFormat="1" ht="86.25" spans="1:3">
      <c r="A379" s="9" t="s">
        <v>488</v>
      </c>
      <c r="B379" s="10" t="s">
        <v>107</v>
      </c>
      <c r="C379" s="10" t="s">
        <v>1672</v>
      </c>
    </row>
    <row r="380" s="1" customFormat="1" spans="1:3">
      <c r="A380" s="9" t="s">
        <v>13</v>
      </c>
      <c r="B380" s="10" t="s">
        <v>489</v>
      </c>
      <c r="C380" s="10" t="s">
        <v>13</v>
      </c>
    </row>
    <row r="381" s="1" customFormat="1" ht="69" spans="1:3">
      <c r="A381" s="9" t="s">
        <v>490</v>
      </c>
      <c r="B381" s="10" t="s">
        <v>102</v>
      </c>
      <c r="C381" s="10" t="s">
        <v>1632</v>
      </c>
    </row>
    <row r="382" s="1" customFormat="1" ht="86.25" spans="1:3">
      <c r="A382" s="9" t="s">
        <v>491</v>
      </c>
      <c r="B382" s="10" t="s">
        <v>107</v>
      </c>
      <c r="C382" s="10" t="s">
        <v>1672</v>
      </c>
    </row>
    <row r="383" s="1" customFormat="1" ht="51.75" spans="1:3">
      <c r="A383" s="9" t="s">
        <v>492</v>
      </c>
      <c r="B383" s="10" t="s">
        <v>104</v>
      </c>
      <c r="C383" s="10" t="s">
        <v>1659</v>
      </c>
    </row>
    <row r="384" s="1" customFormat="1" ht="34.5" spans="1:3">
      <c r="A384" s="9" t="s">
        <v>493</v>
      </c>
      <c r="B384" s="10" t="s">
        <v>347</v>
      </c>
      <c r="C384" s="10" t="s">
        <v>1705</v>
      </c>
    </row>
    <row r="385" s="1" customFormat="1" ht="34.5" spans="1:3">
      <c r="A385" s="9" t="s">
        <v>494</v>
      </c>
      <c r="B385" s="10" t="s">
        <v>262</v>
      </c>
      <c r="C385" s="10" t="s">
        <v>1661</v>
      </c>
    </row>
    <row r="386" s="1" customFormat="1" ht="51.75" spans="1:3">
      <c r="A386" s="9" t="s">
        <v>495</v>
      </c>
      <c r="B386" s="10" t="s">
        <v>378</v>
      </c>
      <c r="C386" s="10" t="s">
        <v>1706</v>
      </c>
    </row>
    <row r="387" s="1" customFormat="1" spans="1:3">
      <c r="A387" s="9" t="s">
        <v>13</v>
      </c>
      <c r="B387" s="10" t="s">
        <v>496</v>
      </c>
      <c r="C387" s="10" t="s">
        <v>13</v>
      </c>
    </row>
    <row r="388" s="1" customFormat="1" ht="51.75" spans="1:3">
      <c r="A388" s="9" t="s">
        <v>497</v>
      </c>
      <c r="B388" s="10" t="s">
        <v>104</v>
      </c>
      <c r="C388" s="10" t="s">
        <v>1659</v>
      </c>
    </row>
    <row r="389" s="1" customFormat="1" ht="34.5" spans="1:3">
      <c r="A389" s="9" t="s">
        <v>498</v>
      </c>
      <c r="B389" s="10" t="s">
        <v>347</v>
      </c>
      <c r="C389" s="10" t="s">
        <v>1660</v>
      </c>
    </row>
    <row r="390" s="1" customFormat="1" ht="34.5" spans="1:3">
      <c r="A390" s="9" t="s">
        <v>499</v>
      </c>
      <c r="B390" s="10" t="s">
        <v>262</v>
      </c>
      <c r="C390" s="10" t="s">
        <v>1661</v>
      </c>
    </row>
    <row r="391" s="1" customFormat="1" spans="1:3">
      <c r="A391" s="9" t="s">
        <v>500</v>
      </c>
      <c r="B391" s="10" t="s">
        <v>371</v>
      </c>
      <c r="C391" s="10" t="s">
        <v>1673</v>
      </c>
    </row>
    <row r="392" s="1" customFormat="1" spans="1:3">
      <c r="A392" s="9" t="s">
        <v>13</v>
      </c>
      <c r="B392" s="10" t="s">
        <v>501</v>
      </c>
      <c r="C392" s="10" t="s">
        <v>13</v>
      </c>
    </row>
    <row r="393" s="1" customFormat="1" ht="51.75" spans="1:3">
      <c r="A393" s="9" t="s">
        <v>502</v>
      </c>
      <c r="B393" s="10" t="s">
        <v>104</v>
      </c>
      <c r="C393" s="10" t="s">
        <v>1659</v>
      </c>
    </row>
    <row r="394" s="1" customFormat="1" ht="34.5" spans="1:3">
      <c r="A394" s="9" t="s">
        <v>503</v>
      </c>
      <c r="B394" s="10" t="s">
        <v>347</v>
      </c>
      <c r="C394" s="10" t="s">
        <v>1660</v>
      </c>
    </row>
    <row r="395" s="1" customFormat="1" spans="1:3">
      <c r="A395" s="9" t="s">
        <v>13</v>
      </c>
      <c r="B395" s="10" t="s">
        <v>504</v>
      </c>
      <c r="C395" s="10" t="s">
        <v>13</v>
      </c>
    </row>
    <row r="396" s="1" customFormat="1" ht="51.75" spans="1:3">
      <c r="A396" s="9" t="s">
        <v>505</v>
      </c>
      <c r="B396" s="10" t="s">
        <v>104</v>
      </c>
      <c r="C396" s="10" t="s">
        <v>1659</v>
      </c>
    </row>
    <row r="397" s="1" customFormat="1" ht="34.5" spans="1:3">
      <c r="A397" s="9" t="s">
        <v>506</v>
      </c>
      <c r="B397" s="10" t="s">
        <v>347</v>
      </c>
      <c r="C397" s="10" t="s">
        <v>1660</v>
      </c>
    </row>
    <row r="398" s="1" customFormat="1" ht="34.5" spans="1:3">
      <c r="A398" s="9" t="s">
        <v>507</v>
      </c>
      <c r="B398" s="10" t="s">
        <v>262</v>
      </c>
      <c r="C398" s="10" t="s">
        <v>1661</v>
      </c>
    </row>
    <row r="399" s="1" customFormat="1" ht="34.5" spans="1:3">
      <c r="A399" s="9" t="s">
        <v>508</v>
      </c>
      <c r="B399" s="10" t="s">
        <v>353</v>
      </c>
      <c r="C399" s="10" t="s">
        <v>1664</v>
      </c>
    </row>
    <row r="400" s="1" customFormat="1" ht="51.75" spans="1:3">
      <c r="A400" s="9" t="s">
        <v>509</v>
      </c>
      <c r="B400" s="10" t="s">
        <v>351</v>
      </c>
      <c r="C400" s="10" t="s">
        <v>1707</v>
      </c>
    </row>
    <row r="401" s="1" customFormat="1" spans="1:3">
      <c r="A401" s="9" t="s">
        <v>432</v>
      </c>
      <c r="B401" s="9"/>
      <c r="C401" s="9"/>
    </row>
    <row r="402" s="1" customFormat="1" ht="34.5" spans="1:3">
      <c r="A402" s="9" t="s">
        <v>510</v>
      </c>
      <c r="B402" s="10" t="s">
        <v>434</v>
      </c>
      <c r="C402" s="10" t="s">
        <v>1708</v>
      </c>
    </row>
    <row r="403" s="1" customFormat="1" spans="1:3">
      <c r="A403" s="9" t="s">
        <v>511</v>
      </c>
      <c r="B403" s="10" t="s">
        <v>512</v>
      </c>
      <c r="C403" s="10" t="s">
        <v>1709</v>
      </c>
    </row>
    <row r="404" s="1" customFormat="1" ht="34.5" spans="1:3">
      <c r="A404" s="9" t="s">
        <v>513</v>
      </c>
      <c r="B404" s="10" t="s">
        <v>119</v>
      </c>
      <c r="C404" s="10" t="s">
        <v>1696</v>
      </c>
    </row>
    <row r="405" s="1" customFormat="1" spans="1:3">
      <c r="A405" s="9" t="s">
        <v>514</v>
      </c>
      <c r="B405" s="9"/>
      <c r="C405" s="9"/>
    </row>
    <row r="406" s="1" customFormat="1" spans="1:3">
      <c r="A406" s="9" t="s">
        <v>515</v>
      </c>
      <c r="B406" s="9"/>
      <c r="C406" s="9"/>
    </row>
    <row r="407" s="1" customFormat="1" ht="86.25" spans="1:3">
      <c r="A407" s="9" t="s">
        <v>516</v>
      </c>
      <c r="B407" s="10" t="s">
        <v>517</v>
      </c>
      <c r="C407" s="10" t="s">
        <v>1710</v>
      </c>
    </row>
    <row r="408" s="1" customFormat="1" ht="86.25" spans="1:3">
      <c r="A408" s="9" t="s">
        <v>519</v>
      </c>
      <c r="B408" s="10" t="s">
        <v>517</v>
      </c>
      <c r="C408" s="10" t="s">
        <v>1711</v>
      </c>
    </row>
    <row r="409" s="1" customFormat="1" ht="86.25" spans="1:3">
      <c r="A409" s="9" t="s">
        <v>520</v>
      </c>
      <c r="B409" s="10" t="s">
        <v>517</v>
      </c>
      <c r="C409" s="10" t="s">
        <v>1712</v>
      </c>
    </row>
    <row r="410" s="1" customFormat="1" ht="86.25" spans="1:3">
      <c r="A410" s="9" t="s">
        <v>521</v>
      </c>
      <c r="B410" s="10" t="s">
        <v>517</v>
      </c>
      <c r="C410" s="10" t="s">
        <v>1713</v>
      </c>
    </row>
    <row r="411" s="1" customFormat="1" ht="86.25" spans="1:3">
      <c r="A411" s="9" t="s">
        <v>522</v>
      </c>
      <c r="B411" s="10" t="s">
        <v>517</v>
      </c>
      <c r="C411" s="10" t="s">
        <v>1714</v>
      </c>
    </row>
    <row r="412" s="1" customFormat="1" ht="86.25" spans="1:3">
      <c r="A412" s="9" t="s">
        <v>523</v>
      </c>
      <c r="B412" s="10" t="s">
        <v>517</v>
      </c>
      <c r="C412" s="10" t="s">
        <v>1715</v>
      </c>
    </row>
    <row r="413" s="1" customFormat="1" ht="69" spans="1:3">
      <c r="A413" s="9" t="s">
        <v>524</v>
      </c>
      <c r="B413" s="10" t="s">
        <v>525</v>
      </c>
      <c r="C413" s="10" t="s">
        <v>1716</v>
      </c>
    </row>
    <row r="414" s="1" customFormat="1" ht="51.75" spans="1:3">
      <c r="A414" s="9" t="s">
        <v>526</v>
      </c>
      <c r="B414" s="10" t="s">
        <v>527</v>
      </c>
      <c r="C414" s="10" t="s">
        <v>1717</v>
      </c>
    </row>
    <row r="415" s="1" customFormat="1" ht="86.25" spans="1:3">
      <c r="A415" s="9" t="s">
        <v>529</v>
      </c>
      <c r="B415" s="10" t="s">
        <v>530</v>
      </c>
      <c r="C415" s="10" t="s">
        <v>1718</v>
      </c>
    </row>
    <row r="416" s="1" customFormat="1" ht="86.25" spans="1:3">
      <c r="A416" s="9" t="s">
        <v>531</v>
      </c>
      <c r="B416" s="10" t="s">
        <v>530</v>
      </c>
      <c r="C416" s="10" t="s">
        <v>1719</v>
      </c>
    </row>
    <row r="417" s="1" customFormat="1" ht="86.25" spans="1:3">
      <c r="A417" s="9" t="s">
        <v>532</v>
      </c>
      <c r="B417" s="10" t="s">
        <v>530</v>
      </c>
      <c r="C417" s="10" t="s">
        <v>1720</v>
      </c>
    </row>
    <row r="418" s="1" customFormat="1" ht="86.25" spans="1:3">
      <c r="A418" s="9" t="s">
        <v>533</v>
      </c>
      <c r="B418" s="10" t="s">
        <v>530</v>
      </c>
      <c r="C418" s="10" t="s">
        <v>1721</v>
      </c>
    </row>
    <row r="419" s="1" customFormat="1" ht="86.25" spans="1:3">
      <c r="A419" s="9" t="s">
        <v>534</v>
      </c>
      <c r="B419" s="10" t="s">
        <v>530</v>
      </c>
      <c r="C419" s="10" t="s">
        <v>1722</v>
      </c>
    </row>
    <row r="420" s="1" customFormat="1" ht="86.25" spans="1:3">
      <c r="A420" s="9" t="s">
        <v>535</v>
      </c>
      <c r="B420" s="10" t="s">
        <v>530</v>
      </c>
      <c r="C420" s="10" t="s">
        <v>1723</v>
      </c>
    </row>
    <row r="421" s="1" customFormat="1" ht="86.25" spans="1:3">
      <c r="A421" s="9" t="s">
        <v>536</v>
      </c>
      <c r="B421" s="10" t="s">
        <v>530</v>
      </c>
      <c r="C421" s="10" t="s">
        <v>1724</v>
      </c>
    </row>
    <row r="422" s="1" customFormat="1" ht="86.25" spans="1:3">
      <c r="A422" s="9" t="s">
        <v>537</v>
      </c>
      <c r="B422" s="10" t="s">
        <v>530</v>
      </c>
      <c r="C422" s="10" t="s">
        <v>1725</v>
      </c>
    </row>
    <row r="423" s="1" customFormat="1" ht="86.25" spans="1:3">
      <c r="A423" s="9" t="s">
        <v>538</v>
      </c>
      <c r="B423" s="10" t="s">
        <v>530</v>
      </c>
      <c r="C423" s="10" t="s">
        <v>1726</v>
      </c>
    </row>
    <row r="424" s="1" customFormat="1" ht="86.25" spans="1:3">
      <c r="A424" s="9" t="s">
        <v>539</v>
      </c>
      <c r="B424" s="10" t="s">
        <v>530</v>
      </c>
      <c r="C424" s="10" t="s">
        <v>1727</v>
      </c>
    </row>
    <row r="425" s="1" customFormat="1" ht="86.25" spans="1:3">
      <c r="A425" s="9" t="s">
        <v>540</v>
      </c>
      <c r="B425" s="10" t="s">
        <v>530</v>
      </c>
      <c r="C425" s="10" t="s">
        <v>1728</v>
      </c>
    </row>
    <row r="426" s="1" customFormat="1" ht="69" spans="1:3">
      <c r="A426" s="9" t="s">
        <v>541</v>
      </c>
      <c r="B426" s="10" t="s">
        <v>542</v>
      </c>
      <c r="C426" s="10" t="s">
        <v>1729</v>
      </c>
    </row>
    <row r="427" s="1" customFormat="1" ht="103.5" spans="1:3">
      <c r="A427" s="9" t="s">
        <v>543</v>
      </c>
      <c r="B427" s="10" t="s">
        <v>544</v>
      </c>
      <c r="C427" s="10" t="s">
        <v>1730</v>
      </c>
    </row>
    <row r="428" s="1" customFormat="1" ht="86.25" spans="1:3">
      <c r="A428" s="9" t="s">
        <v>545</v>
      </c>
      <c r="B428" s="10" t="s">
        <v>544</v>
      </c>
      <c r="C428" s="10" t="s">
        <v>1731</v>
      </c>
    </row>
    <row r="429" s="1" customFormat="1" ht="86.25" spans="1:3">
      <c r="A429" s="9" t="s">
        <v>546</v>
      </c>
      <c r="B429" s="10" t="s">
        <v>547</v>
      </c>
      <c r="C429" s="10" t="s">
        <v>1732</v>
      </c>
    </row>
    <row r="430" s="1" customFormat="1" ht="86.25" spans="1:3">
      <c r="A430" s="9" t="s">
        <v>548</v>
      </c>
      <c r="B430" s="10" t="s">
        <v>547</v>
      </c>
      <c r="C430" s="10" t="s">
        <v>1733</v>
      </c>
    </row>
    <row r="431" s="1" customFormat="1" ht="86.25" spans="1:3">
      <c r="A431" s="9" t="s">
        <v>549</v>
      </c>
      <c r="B431" s="10" t="s">
        <v>550</v>
      </c>
      <c r="C431" s="10" t="s">
        <v>1734</v>
      </c>
    </row>
    <row r="432" s="1" customFormat="1" ht="86.25" spans="1:3">
      <c r="A432" s="9" t="s">
        <v>551</v>
      </c>
      <c r="B432" s="10" t="s">
        <v>550</v>
      </c>
      <c r="C432" s="10" t="s">
        <v>1735</v>
      </c>
    </row>
    <row r="433" s="1" customFormat="1" ht="86.25" spans="1:3">
      <c r="A433" s="9" t="s">
        <v>552</v>
      </c>
      <c r="B433" s="10" t="s">
        <v>550</v>
      </c>
      <c r="C433" s="10" t="s">
        <v>1736</v>
      </c>
    </row>
    <row r="434" s="1" customFormat="1" ht="86.25" spans="1:3">
      <c r="A434" s="9" t="s">
        <v>553</v>
      </c>
      <c r="B434" s="10" t="s">
        <v>550</v>
      </c>
      <c r="C434" s="10" t="s">
        <v>1737</v>
      </c>
    </row>
    <row r="435" s="1" customFormat="1" ht="69" spans="1:3">
      <c r="A435" s="9" t="s">
        <v>554</v>
      </c>
      <c r="B435" s="10" t="s">
        <v>555</v>
      </c>
      <c r="C435" s="10" t="s">
        <v>1738</v>
      </c>
    </row>
    <row r="436" s="1" customFormat="1" spans="1:3">
      <c r="A436" s="9" t="s">
        <v>556</v>
      </c>
      <c r="B436" s="10" t="s">
        <v>557</v>
      </c>
      <c r="C436" s="10" t="s">
        <v>1739</v>
      </c>
    </row>
    <row r="437" s="1" customFormat="1" spans="1:3">
      <c r="A437" s="9" t="s">
        <v>558</v>
      </c>
      <c r="B437" s="10" t="s">
        <v>557</v>
      </c>
      <c r="C437" s="10" t="s">
        <v>1740</v>
      </c>
    </row>
    <row r="438" s="1" customFormat="1" spans="1:3">
      <c r="A438" s="9" t="s">
        <v>559</v>
      </c>
      <c r="B438" s="10" t="s">
        <v>560</v>
      </c>
      <c r="C438" s="10" t="s">
        <v>1741</v>
      </c>
    </row>
    <row r="439" s="1" customFormat="1" spans="1:3">
      <c r="A439" s="9" t="s">
        <v>561</v>
      </c>
      <c r="B439" s="10" t="s">
        <v>560</v>
      </c>
      <c r="C439" s="10" t="s">
        <v>1742</v>
      </c>
    </row>
    <row r="440" s="1" customFormat="1" spans="1:3">
      <c r="A440" s="9" t="s">
        <v>562</v>
      </c>
      <c r="B440" s="10" t="s">
        <v>560</v>
      </c>
      <c r="C440" s="10" t="s">
        <v>1743</v>
      </c>
    </row>
    <row r="441" s="1" customFormat="1" spans="1:3">
      <c r="A441" s="9" t="s">
        <v>563</v>
      </c>
      <c r="B441" s="10" t="s">
        <v>560</v>
      </c>
      <c r="C441" s="10" t="s">
        <v>1744</v>
      </c>
    </row>
    <row r="442" s="1" customFormat="1" spans="1:3">
      <c r="A442" s="9" t="s">
        <v>564</v>
      </c>
      <c r="B442" s="10" t="s">
        <v>560</v>
      </c>
      <c r="C442" s="10" t="s">
        <v>1745</v>
      </c>
    </row>
    <row r="443" s="1" customFormat="1" spans="1:3">
      <c r="A443" s="9" t="s">
        <v>565</v>
      </c>
      <c r="B443" s="10" t="s">
        <v>560</v>
      </c>
      <c r="C443" s="10" t="s">
        <v>1746</v>
      </c>
    </row>
    <row r="444" s="1" customFormat="1" spans="1:3">
      <c r="A444" s="9" t="s">
        <v>566</v>
      </c>
      <c r="B444" s="10" t="s">
        <v>557</v>
      </c>
      <c r="C444" s="10" t="s">
        <v>1747</v>
      </c>
    </row>
    <row r="445" s="1" customFormat="1" spans="1:3">
      <c r="A445" s="9" t="s">
        <v>567</v>
      </c>
      <c r="B445" s="10" t="s">
        <v>557</v>
      </c>
      <c r="C445" s="10" t="s">
        <v>1748</v>
      </c>
    </row>
    <row r="446" s="1" customFormat="1" spans="1:3">
      <c r="A446" s="9" t="s">
        <v>568</v>
      </c>
      <c r="B446" s="10" t="s">
        <v>557</v>
      </c>
      <c r="C446" s="10" t="s">
        <v>1749</v>
      </c>
    </row>
    <row r="447" s="1" customFormat="1" spans="1:3">
      <c r="A447" s="9" t="s">
        <v>569</v>
      </c>
      <c r="B447" s="10" t="s">
        <v>557</v>
      </c>
      <c r="C447" s="10" t="s">
        <v>1750</v>
      </c>
    </row>
    <row r="448" s="1" customFormat="1" spans="1:3">
      <c r="A448" s="9" t="s">
        <v>570</v>
      </c>
      <c r="B448" s="10" t="s">
        <v>557</v>
      </c>
      <c r="C448" s="10" t="s">
        <v>1751</v>
      </c>
    </row>
    <row r="449" s="1" customFormat="1" spans="1:3">
      <c r="A449" s="9" t="s">
        <v>571</v>
      </c>
      <c r="B449" s="10" t="s">
        <v>557</v>
      </c>
      <c r="C449" s="10" t="s">
        <v>1752</v>
      </c>
    </row>
    <row r="450" s="1" customFormat="1" spans="1:3">
      <c r="A450" s="9" t="s">
        <v>572</v>
      </c>
      <c r="B450" s="10" t="s">
        <v>560</v>
      </c>
      <c r="C450" s="10" t="s">
        <v>1753</v>
      </c>
    </row>
    <row r="451" s="1" customFormat="1" spans="1:3">
      <c r="A451" s="9" t="s">
        <v>573</v>
      </c>
      <c r="B451" s="10" t="s">
        <v>560</v>
      </c>
      <c r="C451" s="10" t="s">
        <v>1754</v>
      </c>
    </row>
    <row r="452" s="1" customFormat="1" ht="51.75" spans="1:3">
      <c r="A452" s="9" t="s">
        <v>574</v>
      </c>
      <c r="B452" s="10" t="s">
        <v>575</v>
      </c>
      <c r="C452" s="10" t="s">
        <v>1755</v>
      </c>
    </row>
    <row r="453" s="1" customFormat="1" ht="69" spans="1:3">
      <c r="A453" s="9" t="s">
        <v>576</v>
      </c>
      <c r="B453" s="10" t="s">
        <v>555</v>
      </c>
      <c r="C453" s="10" t="s">
        <v>1756</v>
      </c>
    </row>
    <row r="454" s="1" customFormat="1" ht="51.75" spans="1:3">
      <c r="A454" s="9" t="s">
        <v>577</v>
      </c>
      <c r="B454" s="10" t="s">
        <v>578</v>
      </c>
      <c r="C454" s="10" t="s">
        <v>1757</v>
      </c>
    </row>
    <row r="455" s="1" customFormat="1" ht="51.75" spans="1:3">
      <c r="A455" s="9" t="s">
        <v>579</v>
      </c>
      <c r="B455" s="10" t="s">
        <v>578</v>
      </c>
      <c r="C455" s="10" t="s">
        <v>1758</v>
      </c>
    </row>
    <row r="456" s="1" customFormat="1" ht="51.75" spans="1:3">
      <c r="A456" s="9" t="s">
        <v>580</v>
      </c>
      <c r="B456" s="10" t="s">
        <v>581</v>
      </c>
      <c r="C456" s="10" t="s">
        <v>1759</v>
      </c>
    </row>
    <row r="457" s="1" customFormat="1" ht="51.75" spans="1:3">
      <c r="A457" s="9" t="s">
        <v>582</v>
      </c>
      <c r="B457" s="10" t="s">
        <v>581</v>
      </c>
      <c r="C457" s="10" t="s">
        <v>1760</v>
      </c>
    </row>
    <row r="458" s="1" customFormat="1" spans="1:3">
      <c r="A458" s="9" t="s">
        <v>583</v>
      </c>
      <c r="B458" s="10" t="s">
        <v>555</v>
      </c>
      <c r="C458" s="10" t="s">
        <v>1761</v>
      </c>
    </row>
    <row r="459" s="1" customFormat="1" spans="1:3">
      <c r="A459" s="9" t="s">
        <v>584</v>
      </c>
      <c r="B459" s="10" t="s">
        <v>585</v>
      </c>
      <c r="C459" s="10" t="s">
        <v>1762</v>
      </c>
    </row>
    <row r="460" s="1" customFormat="1" spans="1:3">
      <c r="A460" s="9" t="s">
        <v>586</v>
      </c>
      <c r="B460" s="10" t="s">
        <v>587</v>
      </c>
      <c r="C460" s="10" t="s">
        <v>1763</v>
      </c>
    </row>
    <row r="461" s="1" customFormat="1" ht="51.75" spans="1:3">
      <c r="A461" s="9" t="s">
        <v>588</v>
      </c>
      <c r="B461" s="10" t="s">
        <v>589</v>
      </c>
      <c r="C461" s="10" t="s">
        <v>1764</v>
      </c>
    </row>
    <row r="462" s="1" customFormat="1" spans="1:3">
      <c r="A462" s="9" t="s">
        <v>13</v>
      </c>
      <c r="B462" s="10" t="s">
        <v>591</v>
      </c>
      <c r="C462" s="10" t="s">
        <v>13</v>
      </c>
    </row>
    <row r="463" s="1" customFormat="1" ht="86.25" spans="1:3">
      <c r="A463" s="9" t="s">
        <v>592</v>
      </c>
      <c r="B463" s="10" t="s">
        <v>517</v>
      </c>
      <c r="C463" s="10" t="s">
        <v>1765</v>
      </c>
    </row>
    <row r="464" s="1" customFormat="1" ht="86.25" spans="1:3">
      <c r="A464" s="9" t="s">
        <v>593</v>
      </c>
      <c r="B464" s="10" t="s">
        <v>530</v>
      </c>
      <c r="C464" s="10" t="s">
        <v>1766</v>
      </c>
    </row>
    <row r="465" s="1" customFormat="1" ht="86.25" spans="1:3">
      <c r="A465" s="9" t="s">
        <v>594</v>
      </c>
      <c r="B465" s="10" t="s">
        <v>530</v>
      </c>
      <c r="C465" s="10" t="s">
        <v>1767</v>
      </c>
    </row>
    <row r="466" s="1" customFormat="1" ht="86.25" spans="1:3">
      <c r="A466" s="9" t="s">
        <v>595</v>
      </c>
      <c r="B466" s="10" t="s">
        <v>530</v>
      </c>
      <c r="C466" s="10" t="s">
        <v>1728</v>
      </c>
    </row>
    <row r="467" s="1" customFormat="1" ht="69" spans="1:3">
      <c r="A467" s="9" t="s">
        <v>596</v>
      </c>
      <c r="B467" s="10" t="s">
        <v>542</v>
      </c>
      <c r="C467" s="10" t="s">
        <v>1729</v>
      </c>
    </row>
    <row r="468" s="1" customFormat="1" ht="86.25" spans="1:3">
      <c r="A468" s="9" t="s">
        <v>597</v>
      </c>
      <c r="B468" s="10" t="s">
        <v>550</v>
      </c>
      <c r="C468" s="10" t="s">
        <v>1768</v>
      </c>
    </row>
    <row r="469" s="1" customFormat="1" ht="69" spans="1:3">
      <c r="A469" s="9" t="s">
        <v>598</v>
      </c>
      <c r="B469" s="10" t="s">
        <v>555</v>
      </c>
      <c r="C469" s="10" t="s">
        <v>1738</v>
      </c>
    </row>
    <row r="470" s="1" customFormat="1" spans="1:3">
      <c r="A470" s="9" t="s">
        <v>599</v>
      </c>
      <c r="B470" s="10" t="s">
        <v>600</v>
      </c>
      <c r="C470" s="10" t="s">
        <v>13</v>
      </c>
    </row>
    <row r="471" s="1" customFormat="1" ht="34.5" spans="1:3">
      <c r="A471" s="9" t="s">
        <v>601</v>
      </c>
      <c r="B471" s="10" t="s">
        <v>557</v>
      </c>
      <c r="C471" s="10" t="s">
        <v>1769</v>
      </c>
    </row>
    <row r="472" s="1" customFormat="1" spans="1:3">
      <c r="A472" s="9" t="s">
        <v>602</v>
      </c>
      <c r="B472" s="10" t="s">
        <v>557</v>
      </c>
      <c r="C472" s="10" t="s">
        <v>1770</v>
      </c>
    </row>
    <row r="473" s="1" customFormat="1" spans="1:3">
      <c r="A473" s="9" t="s">
        <v>603</v>
      </c>
      <c r="B473" s="10" t="s">
        <v>557</v>
      </c>
      <c r="C473" s="10" t="s">
        <v>1771</v>
      </c>
    </row>
    <row r="474" s="1" customFormat="1" spans="1:3">
      <c r="A474" s="9" t="s">
        <v>604</v>
      </c>
      <c r="B474" s="10" t="s">
        <v>557</v>
      </c>
      <c r="C474" s="10" t="s">
        <v>1772</v>
      </c>
    </row>
    <row r="475" s="1" customFormat="1" spans="1:3">
      <c r="A475" s="9" t="s">
        <v>605</v>
      </c>
      <c r="B475" s="10" t="s">
        <v>557</v>
      </c>
      <c r="C475" s="10" t="s">
        <v>1773</v>
      </c>
    </row>
    <row r="476" s="1" customFormat="1" spans="1:3">
      <c r="A476" s="9" t="s">
        <v>606</v>
      </c>
      <c r="B476" s="10" t="s">
        <v>557</v>
      </c>
      <c r="C476" s="10" t="s">
        <v>1774</v>
      </c>
    </row>
    <row r="477" s="1" customFormat="1" spans="1:3">
      <c r="A477" s="9" t="s">
        <v>607</v>
      </c>
      <c r="B477" s="10" t="s">
        <v>557</v>
      </c>
      <c r="C477" s="10" t="s">
        <v>1775</v>
      </c>
    </row>
    <row r="478" s="1" customFormat="1" spans="1:3">
      <c r="A478" s="9" t="s">
        <v>608</v>
      </c>
      <c r="B478" s="9"/>
      <c r="C478" s="9"/>
    </row>
    <row r="479" s="1" customFormat="1" spans="1:3">
      <c r="A479" s="9" t="s">
        <v>13</v>
      </c>
      <c r="B479" s="10" t="s">
        <v>609</v>
      </c>
      <c r="C479" s="10" t="s">
        <v>13</v>
      </c>
    </row>
    <row r="480" s="1" customFormat="1" spans="1:3">
      <c r="A480" s="9" t="s">
        <v>610</v>
      </c>
      <c r="B480" s="10" t="s">
        <v>611</v>
      </c>
      <c r="C480" s="10" t="s">
        <v>1776</v>
      </c>
    </row>
    <row r="481" s="1" customFormat="1" spans="1:3">
      <c r="A481" s="9" t="s">
        <v>612</v>
      </c>
      <c r="B481" s="10" t="s">
        <v>613</v>
      </c>
      <c r="C481" s="10" t="s">
        <v>1777</v>
      </c>
    </row>
    <row r="482" s="1" customFormat="1" spans="1:3">
      <c r="A482" s="9" t="s">
        <v>614</v>
      </c>
      <c r="B482" s="10" t="s">
        <v>615</v>
      </c>
      <c r="C482" s="10" t="s">
        <v>1778</v>
      </c>
    </row>
    <row r="483" s="1" customFormat="1" spans="1:3">
      <c r="A483" s="9" t="s">
        <v>616</v>
      </c>
      <c r="B483" s="10" t="s">
        <v>617</v>
      </c>
      <c r="C483" s="10" t="s">
        <v>1779</v>
      </c>
    </row>
    <row r="484" s="1" customFormat="1" spans="1:3">
      <c r="A484" s="9" t="s">
        <v>618</v>
      </c>
      <c r="B484" s="10" t="s">
        <v>617</v>
      </c>
      <c r="C484" s="10" t="s">
        <v>1780</v>
      </c>
    </row>
    <row r="485" s="1" customFormat="1" ht="86.25" spans="1:3">
      <c r="A485" s="9" t="s">
        <v>619</v>
      </c>
      <c r="B485" s="10" t="s">
        <v>530</v>
      </c>
      <c r="C485" s="10" t="s">
        <v>1781</v>
      </c>
    </row>
    <row r="486" s="1" customFormat="1" ht="34.5" spans="1:3">
      <c r="A486" s="9" t="s">
        <v>620</v>
      </c>
      <c r="B486" s="10" t="s">
        <v>621</v>
      </c>
      <c r="C486" s="10" t="s">
        <v>1782</v>
      </c>
    </row>
    <row r="487" s="1" customFormat="1" spans="1:3">
      <c r="A487" s="9" t="s">
        <v>622</v>
      </c>
      <c r="B487" s="10" t="s">
        <v>623</v>
      </c>
      <c r="C487" s="10" t="s">
        <v>1783</v>
      </c>
    </row>
    <row r="488" s="1" customFormat="1" spans="1:3">
      <c r="A488" s="9" t="s">
        <v>625</v>
      </c>
      <c r="B488" s="10" t="s">
        <v>626</v>
      </c>
      <c r="C488" s="10" t="s">
        <v>1784</v>
      </c>
    </row>
    <row r="489" s="1" customFormat="1" ht="86.25" spans="1:3">
      <c r="A489" s="9" t="s">
        <v>628</v>
      </c>
      <c r="B489" s="10" t="s">
        <v>530</v>
      </c>
      <c r="C489" s="10" t="s">
        <v>1785</v>
      </c>
    </row>
    <row r="490" s="1" customFormat="1" ht="86.25" spans="1:3">
      <c r="A490" s="9" t="s">
        <v>629</v>
      </c>
      <c r="B490" s="10" t="s">
        <v>550</v>
      </c>
      <c r="C490" s="10" t="s">
        <v>1786</v>
      </c>
    </row>
    <row r="491" s="1" customFormat="1" ht="86.25" spans="1:3">
      <c r="A491" s="9" t="s">
        <v>630</v>
      </c>
      <c r="B491" s="10" t="s">
        <v>530</v>
      </c>
      <c r="C491" s="10" t="s">
        <v>1787</v>
      </c>
    </row>
    <row r="492" s="1" customFormat="1" ht="86.25" spans="1:3">
      <c r="A492" s="9" t="s">
        <v>631</v>
      </c>
      <c r="B492" s="10" t="s">
        <v>530</v>
      </c>
      <c r="C492" s="10" t="s">
        <v>1788</v>
      </c>
    </row>
    <row r="493" s="1" customFormat="1" ht="86.25" spans="1:3">
      <c r="A493" s="9" t="s">
        <v>632</v>
      </c>
      <c r="B493" s="10" t="s">
        <v>530</v>
      </c>
      <c r="C493" s="10" t="s">
        <v>1727</v>
      </c>
    </row>
    <row r="494" s="1" customFormat="1" ht="69" spans="1:3">
      <c r="A494" s="9" t="s">
        <v>633</v>
      </c>
      <c r="B494" s="10" t="s">
        <v>542</v>
      </c>
      <c r="C494" s="10" t="s">
        <v>1729</v>
      </c>
    </row>
    <row r="495" s="1" customFormat="1" ht="69" spans="1:3">
      <c r="A495" s="9" t="s">
        <v>634</v>
      </c>
      <c r="B495" s="10" t="s">
        <v>635</v>
      </c>
      <c r="C495" s="10" t="s">
        <v>1789</v>
      </c>
    </row>
    <row r="496" s="1" customFormat="1" ht="34.5" spans="1:3">
      <c r="A496" s="9" t="s">
        <v>636</v>
      </c>
      <c r="B496" s="10" t="s">
        <v>550</v>
      </c>
      <c r="C496" s="10" t="s">
        <v>1790</v>
      </c>
    </row>
    <row r="497" s="1" customFormat="1" ht="172.5" spans="1:3">
      <c r="A497" s="9" t="s">
        <v>637</v>
      </c>
      <c r="B497" s="10" t="s">
        <v>638</v>
      </c>
      <c r="C497" s="10" t="s">
        <v>1791</v>
      </c>
    </row>
    <row r="498" s="1" customFormat="1" ht="69" spans="1:3">
      <c r="A498" s="9" t="s">
        <v>639</v>
      </c>
      <c r="B498" s="10" t="s">
        <v>640</v>
      </c>
      <c r="C498" s="10" t="s">
        <v>1792</v>
      </c>
    </row>
    <row r="499" s="1" customFormat="1" spans="1:3">
      <c r="A499" s="9" t="s">
        <v>641</v>
      </c>
      <c r="B499" s="10" t="s">
        <v>642</v>
      </c>
      <c r="C499" s="10" t="s">
        <v>1793</v>
      </c>
    </row>
    <row r="500" s="1" customFormat="1" spans="1:3">
      <c r="A500" s="9" t="s">
        <v>644</v>
      </c>
      <c r="B500" s="10" t="s">
        <v>645</v>
      </c>
      <c r="C500" s="10" t="s">
        <v>1794</v>
      </c>
    </row>
    <row r="501" s="1" customFormat="1" spans="1:3">
      <c r="A501" s="9" t="s">
        <v>13</v>
      </c>
      <c r="B501" s="10" t="s">
        <v>646</v>
      </c>
      <c r="C501" s="10" t="s">
        <v>13</v>
      </c>
    </row>
    <row r="502" s="1" customFormat="1" ht="69" spans="1:3">
      <c r="A502" s="9" t="s">
        <v>647</v>
      </c>
      <c r="B502" s="10" t="s">
        <v>611</v>
      </c>
      <c r="C502" s="10" t="s">
        <v>1795</v>
      </c>
    </row>
    <row r="503" s="1" customFormat="1" ht="69" spans="1:3">
      <c r="A503" s="9" t="s">
        <v>648</v>
      </c>
      <c r="B503" s="10" t="s">
        <v>530</v>
      </c>
      <c r="C503" s="10" t="s">
        <v>1796</v>
      </c>
    </row>
    <row r="504" s="1" customFormat="1" ht="69" spans="1:3">
      <c r="A504" s="9" t="s">
        <v>649</v>
      </c>
      <c r="B504" s="10" t="s">
        <v>530</v>
      </c>
      <c r="C504" s="10" t="s">
        <v>1797</v>
      </c>
    </row>
    <row r="505" s="1" customFormat="1" ht="86.25" spans="1:3">
      <c r="A505" s="9" t="s">
        <v>650</v>
      </c>
      <c r="B505" s="10" t="s">
        <v>530</v>
      </c>
      <c r="C505" s="10" t="s">
        <v>1798</v>
      </c>
    </row>
    <row r="506" s="1" customFormat="1" ht="69" spans="1:3">
      <c r="A506" s="9" t="s">
        <v>651</v>
      </c>
      <c r="B506" s="10" t="s">
        <v>542</v>
      </c>
      <c r="C506" s="10" t="s">
        <v>1729</v>
      </c>
    </row>
    <row r="507" s="1" customFormat="1" ht="34.5" spans="1:3">
      <c r="A507" s="9" t="s">
        <v>652</v>
      </c>
      <c r="B507" s="10" t="s">
        <v>550</v>
      </c>
      <c r="C507" s="10" t="s">
        <v>1799</v>
      </c>
    </row>
    <row r="508" s="1" customFormat="1" ht="69" spans="1:3">
      <c r="A508" s="9" t="s">
        <v>653</v>
      </c>
      <c r="B508" s="10" t="s">
        <v>635</v>
      </c>
      <c r="C508" s="10" t="s">
        <v>1800</v>
      </c>
    </row>
    <row r="509" s="1" customFormat="1" ht="409.5" spans="1:3">
      <c r="A509" s="9" t="s">
        <v>654</v>
      </c>
      <c r="B509" s="10" t="s">
        <v>655</v>
      </c>
      <c r="C509" s="10" t="s">
        <v>1801</v>
      </c>
    </row>
    <row r="510" s="1" customFormat="1" ht="224.25" spans="1:3">
      <c r="A510" s="9" t="s">
        <v>657</v>
      </c>
      <c r="B510" s="10" t="s">
        <v>658</v>
      </c>
      <c r="C510" s="10" t="s">
        <v>1802</v>
      </c>
    </row>
    <row r="511" s="1" customFormat="1" ht="34.5" spans="1:3">
      <c r="A511" s="9" t="s">
        <v>659</v>
      </c>
      <c r="B511" s="10" t="s">
        <v>660</v>
      </c>
      <c r="C511" s="10" t="s">
        <v>1803</v>
      </c>
    </row>
    <row r="512" s="1" customFormat="1" ht="138" spans="1:3">
      <c r="A512" s="9" t="s">
        <v>661</v>
      </c>
      <c r="B512" s="10" t="s">
        <v>662</v>
      </c>
      <c r="C512" s="10" t="s">
        <v>1804</v>
      </c>
    </row>
    <row r="513" s="1" customFormat="1" ht="34.5" spans="1:3">
      <c r="A513" s="9" t="s">
        <v>663</v>
      </c>
      <c r="B513" s="10" t="s">
        <v>664</v>
      </c>
      <c r="C513" s="10" t="s">
        <v>1805</v>
      </c>
    </row>
    <row r="514" s="1" customFormat="1" ht="86.25" spans="1:3">
      <c r="A514" s="9" t="s">
        <v>665</v>
      </c>
      <c r="B514" s="10" t="s">
        <v>613</v>
      </c>
      <c r="C514" s="10" t="s">
        <v>1806</v>
      </c>
    </row>
    <row r="515" s="1" customFormat="1" spans="1:3">
      <c r="A515" s="9" t="s">
        <v>666</v>
      </c>
      <c r="B515" s="10" t="s">
        <v>581</v>
      </c>
      <c r="C515" s="10" t="s">
        <v>1807</v>
      </c>
    </row>
    <row r="516" s="1" customFormat="1" spans="1:3">
      <c r="A516" s="9" t="s">
        <v>667</v>
      </c>
      <c r="B516" s="10" t="s">
        <v>642</v>
      </c>
      <c r="C516" s="10" t="s">
        <v>1808</v>
      </c>
    </row>
    <row r="517" s="1" customFormat="1" spans="1:3">
      <c r="A517" s="9" t="s">
        <v>668</v>
      </c>
      <c r="B517" s="10" t="s">
        <v>642</v>
      </c>
      <c r="C517" s="10" t="s">
        <v>1809</v>
      </c>
    </row>
    <row r="518" s="1" customFormat="1" spans="1:3">
      <c r="A518" s="9" t="s">
        <v>669</v>
      </c>
      <c r="B518" s="10" t="s">
        <v>645</v>
      </c>
      <c r="C518" s="10" t="s">
        <v>1794</v>
      </c>
    </row>
    <row r="519" s="1" customFormat="1" spans="1:3">
      <c r="A519" s="9" t="s">
        <v>13</v>
      </c>
      <c r="B519" s="10" t="s">
        <v>670</v>
      </c>
      <c r="C519" s="10" t="s">
        <v>13</v>
      </c>
    </row>
    <row r="520" s="1" customFormat="1" ht="69" spans="1:3">
      <c r="A520" s="9" t="s">
        <v>671</v>
      </c>
      <c r="B520" s="10" t="s">
        <v>530</v>
      </c>
      <c r="C520" s="10" t="s">
        <v>1810</v>
      </c>
    </row>
    <row r="521" s="1" customFormat="1" ht="69" spans="1:3">
      <c r="A521" s="9" t="s">
        <v>672</v>
      </c>
      <c r="B521" s="10" t="s">
        <v>530</v>
      </c>
      <c r="C521" s="10" t="s">
        <v>1811</v>
      </c>
    </row>
    <row r="522" s="1" customFormat="1" ht="86.25" spans="1:3">
      <c r="A522" s="9" t="s">
        <v>673</v>
      </c>
      <c r="B522" s="10" t="s">
        <v>530</v>
      </c>
      <c r="C522" s="10" t="s">
        <v>1798</v>
      </c>
    </row>
    <row r="523" s="1" customFormat="1" ht="69" spans="1:3">
      <c r="A523" s="9" t="s">
        <v>674</v>
      </c>
      <c r="B523" s="10" t="s">
        <v>542</v>
      </c>
      <c r="C523" s="10" t="s">
        <v>1729</v>
      </c>
    </row>
    <row r="524" s="1" customFormat="1" spans="1:3">
      <c r="A524" s="9" t="s">
        <v>675</v>
      </c>
      <c r="B524" s="10" t="s">
        <v>550</v>
      </c>
      <c r="C524" s="10" t="s">
        <v>13</v>
      </c>
    </row>
    <row r="525" s="1" customFormat="1" ht="189.75" spans="1:3">
      <c r="A525" s="9" t="s">
        <v>676</v>
      </c>
      <c r="B525" s="10" t="s">
        <v>587</v>
      </c>
      <c r="C525" s="10" t="s">
        <v>1812</v>
      </c>
    </row>
    <row r="526" s="1" customFormat="1" ht="34.5" spans="1:3">
      <c r="A526" s="9" t="s">
        <v>677</v>
      </c>
      <c r="B526" s="10" t="s">
        <v>555</v>
      </c>
      <c r="C526" s="10" t="s">
        <v>1813</v>
      </c>
    </row>
    <row r="527" s="1" customFormat="1" ht="103.5" spans="1:3">
      <c r="A527" s="9" t="s">
        <v>678</v>
      </c>
      <c r="B527" s="10" t="s">
        <v>587</v>
      </c>
      <c r="C527" s="10" t="s">
        <v>1814</v>
      </c>
    </row>
    <row r="528" s="1" customFormat="1" spans="1:3">
      <c r="A528" s="9" t="s">
        <v>679</v>
      </c>
      <c r="B528" s="9"/>
      <c r="C528" s="9"/>
    </row>
    <row r="529" s="1" customFormat="1" spans="1:3">
      <c r="A529" s="9" t="s">
        <v>13</v>
      </c>
      <c r="B529" s="10" t="s">
        <v>680</v>
      </c>
      <c r="C529" s="10" t="s">
        <v>13</v>
      </c>
    </row>
    <row r="530" s="1" customFormat="1" ht="103.5" spans="1:3">
      <c r="A530" s="9" t="s">
        <v>681</v>
      </c>
      <c r="B530" s="10" t="s">
        <v>682</v>
      </c>
      <c r="C530" s="10" t="s">
        <v>1815</v>
      </c>
    </row>
    <row r="531" s="1" customFormat="1" ht="103.5" spans="1:3">
      <c r="A531" s="9" t="s">
        <v>683</v>
      </c>
      <c r="B531" s="10" t="s">
        <v>682</v>
      </c>
      <c r="C531" s="10" t="s">
        <v>1816</v>
      </c>
    </row>
    <row r="532" s="1" customFormat="1" ht="103.5" spans="1:3">
      <c r="A532" s="9" t="s">
        <v>684</v>
      </c>
      <c r="B532" s="10" t="s">
        <v>682</v>
      </c>
      <c r="C532" s="10" t="s">
        <v>1817</v>
      </c>
    </row>
    <row r="533" s="1" customFormat="1" ht="103.5" spans="1:3">
      <c r="A533" s="9" t="s">
        <v>685</v>
      </c>
      <c r="B533" s="10" t="s">
        <v>682</v>
      </c>
      <c r="C533" s="10" t="s">
        <v>1818</v>
      </c>
    </row>
    <row r="534" s="1" customFormat="1" ht="103.5" spans="1:3">
      <c r="A534" s="9" t="s">
        <v>686</v>
      </c>
      <c r="B534" s="10" t="s">
        <v>682</v>
      </c>
      <c r="C534" s="10" t="s">
        <v>1819</v>
      </c>
    </row>
    <row r="535" s="1" customFormat="1" ht="103.5" spans="1:3">
      <c r="A535" s="9" t="s">
        <v>687</v>
      </c>
      <c r="B535" s="10" t="s">
        <v>682</v>
      </c>
      <c r="C535" s="10" t="s">
        <v>1820</v>
      </c>
    </row>
    <row r="536" s="1" customFormat="1" ht="103.5" spans="1:3">
      <c r="A536" s="9" t="s">
        <v>688</v>
      </c>
      <c r="B536" s="10" t="s">
        <v>682</v>
      </c>
      <c r="C536" s="10" t="s">
        <v>1821</v>
      </c>
    </row>
    <row r="537" s="1" customFormat="1" ht="103.5" spans="1:3">
      <c r="A537" s="9" t="s">
        <v>689</v>
      </c>
      <c r="B537" s="10" t="s">
        <v>682</v>
      </c>
      <c r="C537" s="10" t="s">
        <v>1822</v>
      </c>
    </row>
    <row r="538" s="1" customFormat="1" ht="69" spans="1:3">
      <c r="A538" s="9" t="s">
        <v>690</v>
      </c>
      <c r="B538" s="10" t="s">
        <v>542</v>
      </c>
      <c r="C538" s="10" t="s">
        <v>1729</v>
      </c>
    </row>
    <row r="539" s="1" customFormat="1" ht="34.5" spans="1:3">
      <c r="A539" s="9" t="s">
        <v>691</v>
      </c>
      <c r="B539" s="10" t="s">
        <v>692</v>
      </c>
      <c r="C539" s="10" t="s">
        <v>1823</v>
      </c>
    </row>
    <row r="540" s="1" customFormat="1" ht="51.75" spans="1:3">
      <c r="A540" s="9" t="s">
        <v>693</v>
      </c>
      <c r="B540" s="10" t="s">
        <v>694</v>
      </c>
      <c r="C540" s="10" t="s">
        <v>1824</v>
      </c>
    </row>
    <row r="541" s="1" customFormat="1" ht="51.75" spans="1:3">
      <c r="A541" s="9" t="s">
        <v>695</v>
      </c>
      <c r="B541" s="10" t="s">
        <v>696</v>
      </c>
      <c r="C541" s="10" t="s">
        <v>1825</v>
      </c>
    </row>
    <row r="542" s="1" customFormat="1" ht="51.75" spans="1:3">
      <c r="A542" s="9" t="s">
        <v>697</v>
      </c>
      <c r="B542" s="10" t="s">
        <v>696</v>
      </c>
      <c r="C542" s="10" t="s">
        <v>1826</v>
      </c>
    </row>
    <row r="543" s="1" customFormat="1" spans="1:3">
      <c r="A543" s="9" t="s">
        <v>698</v>
      </c>
      <c r="B543" s="10" t="s">
        <v>699</v>
      </c>
      <c r="C543" s="10" t="s">
        <v>13</v>
      </c>
    </row>
    <row r="544" s="1" customFormat="1" spans="1:3">
      <c r="A544" s="9" t="s">
        <v>700</v>
      </c>
      <c r="B544" s="10" t="s">
        <v>701</v>
      </c>
      <c r="C544" s="10" t="s">
        <v>13</v>
      </c>
    </row>
    <row r="545" s="1" customFormat="1" spans="1:3">
      <c r="A545" s="9" t="s">
        <v>703</v>
      </c>
      <c r="B545" s="10" t="s">
        <v>701</v>
      </c>
      <c r="C545" s="10" t="s">
        <v>13</v>
      </c>
    </row>
    <row r="546" s="1" customFormat="1" ht="51.75" spans="1:3">
      <c r="A546" s="9" t="s">
        <v>704</v>
      </c>
      <c r="B546" s="10" t="s">
        <v>705</v>
      </c>
      <c r="C546" s="10" t="s">
        <v>1827</v>
      </c>
    </row>
    <row r="547" s="1" customFormat="1" ht="51.75" spans="1:3">
      <c r="A547" s="9" t="s">
        <v>706</v>
      </c>
      <c r="B547" s="10" t="s">
        <v>705</v>
      </c>
      <c r="C547" s="10" t="s">
        <v>1828</v>
      </c>
    </row>
    <row r="548" s="1" customFormat="1" ht="51.75" spans="1:3">
      <c r="A548" s="9" t="s">
        <v>707</v>
      </c>
      <c r="B548" s="10" t="s">
        <v>705</v>
      </c>
      <c r="C548" s="10" t="s">
        <v>1829</v>
      </c>
    </row>
    <row r="549" s="1" customFormat="1" ht="51.75" spans="1:3">
      <c r="A549" s="9" t="s">
        <v>708</v>
      </c>
      <c r="B549" s="10" t="s">
        <v>709</v>
      </c>
      <c r="C549" s="10" t="s">
        <v>1830</v>
      </c>
    </row>
    <row r="550" s="1" customFormat="1" spans="1:3">
      <c r="A550" s="9" t="s">
        <v>13</v>
      </c>
      <c r="B550" s="10" t="s">
        <v>710</v>
      </c>
      <c r="C550" s="10" t="s">
        <v>13</v>
      </c>
    </row>
    <row r="551" s="1" customFormat="1" ht="120.75" spans="1:3">
      <c r="A551" s="9" t="s">
        <v>711</v>
      </c>
      <c r="B551" s="10" t="s">
        <v>682</v>
      </c>
      <c r="C551" s="10" t="s">
        <v>1831</v>
      </c>
    </row>
    <row r="552" s="1" customFormat="1" ht="120.75" spans="1:3">
      <c r="A552" s="9" t="s">
        <v>712</v>
      </c>
      <c r="B552" s="10" t="s">
        <v>682</v>
      </c>
      <c r="C552" s="10" t="s">
        <v>1832</v>
      </c>
    </row>
    <row r="553" s="1" customFormat="1" ht="120.75" spans="1:3">
      <c r="A553" s="9" t="s">
        <v>713</v>
      </c>
      <c r="B553" s="10" t="s">
        <v>682</v>
      </c>
      <c r="C553" s="10" t="s">
        <v>1833</v>
      </c>
    </row>
    <row r="554" s="1" customFormat="1" ht="69" spans="1:3">
      <c r="A554" s="9" t="s">
        <v>714</v>
      </c>
      <c r="B554" s="10" t="s">
        <v>715</v>
      </c>
      <c r="C554" s="10" t="s">
        <v>1834</v>
      </c>
    </row>
    <row r="555" s="1" customFormat="1" ht="69" spans="1:3">
      <c r="A555" s="9" t="s">
        <v>716</v>
      </c>
      <c r="B555" s="10" t="s">
        <v>715</v>
      </c>
      <c r="C555" s="10" t="s">
        <v>1835</v>
      </c>
    </row>
    <row r="556" s="1" customFormat="1" ht="120.75" spans="1:3">
      <c r="A556" s="9" t="s">
        <v>717</v>
      </c>
      <c r="B556" s="10" t="s">
        <v>682</v>
      </c>
      <c r="C556" s="10" t="s">
        <v>1836</v>
      </c>
    </row>
    <row r="557" s="1" customFormat="1" ht="120.75" spans="1:3">
      <c r="A557" s="9" t="s">
        <v>718</v>
      </c>
      <c r="B557" s="10" t="s">
        <v>682</v>
      </c>
      <c r="C557" s="10" t="s">
        <v>1837</v>
      </c>
    </row>
    <row r="558" s="1" customFormat="1" ht="120.75" spans="1:3">
      <c r="A558" s="9" t="s">
        <v>719</v>
      </c>
      <c r="B558" s="10" t="s">
        <v>682</v>
      </c>
      <c r="C558" s="10" t="s">
        <v>1838</v>
      </c>
    </row>
    <row r="559" s="1" customFormat="1" ht="120.75" spans="1:3">
      <c r="A559" s="9" t="s">
        <v>720</v>
      </c>
      <c r="B559" s="10" t="s">
        <v>682</v>
      </c>
      <c r="C559" s="10" t="s">
        <v>1839</v>
      </c>
    </row>
    <row r="560" s="1" customFormat="1" ht="34.5" spans="1:3">
      <c r="A560" s="9" t="s">
        <v>721</v>
      </c>
      <c r="B560" s="10" t="s">
        <v>692</v>
      </c>
      <c r="C560" s="10" t="s">
        <v>1823</v>
      </c>
    </row>
    <row r="561" s="1" customFormat="1" ht="51.75" spans="1:3">
      <c r="A561" s="9" t="s">
        <v>722</v>
      </c>
      <c r="B561" s="10" t="s">
        <v>694</v>
      </c>
      <c r="C561" s="10" t="s">
        <v>1824</v>
      </c>
    </row>
    <row r="562" s="1" customFormat="1" spans="1:3">
      <c r="A562" s="9" t="s">
        <v>723</v>
      </c>
      <c r="B562" s="10" t="s">
        <v>724</v>
      </c>
      <c r="C562" s="10" t="s">
        <v>1840</v>
      </c>
    </row>
    <row r="563" s="1" customFormat="1" ht="34.5" spans="1:3">
      <c r="A563" s="9" t="s">
        <v>726</v>
      </c>
      <c r="B563" s="10" t="s">
        <v>724</v>
      </c>
      <c r="C563" s="10" t="s">
        <v>1841</v>
      </c>
    </row>
    <row r="564" s="1" customFormat="1" spans="1:3">
      <c r="A564" s="9" t="s">
        <v>727</v>
      </c>
      <c r="B564" s="10" t="s">
        <v>728</v>
      </c>
      <c r="C564" s="10" t="s">
        <v>1842</v>
      </c>
    </row>
    <row r="565" s="1" customFormat="1" spans="1:3">
      <c r="A565" s="9" t="s">
        <v>729</v>
      </c>
      <c r="B565" s="10" t="s">
        <v>728</v>
      </c>
      <c r="C565" s="10" t="s">
        <v>1843</v>
      </c>
    </row>
    <row r="566" s="1" customFormat="1" spans="1:3">
      <c r="A566" s="9" t="s">
        <v>730</v>
      </c>
      <c r="B566" s="10" t="s">
        <v>728</v>
      </c>
      <c r="C566" s="10" t="s">
        <v>1844</v>
      </c>
    </row>
    <row r="567" s="1" customFormat="1" spans="1:3">
      <c r="A567" s="9" t="s">
        <v>731</v>
      </c>
      <c r="B567" s="10" t="s">
        <v>732</v>
      </c>
      <c r="C567" s="10" t="s">
        <v>1845</v>
      </c>
    </row>
    <row r="568" s="1" customFormat="1" spans="1:3">
      <c r="A568" s="9" t="s">
        <v>733</v>
      </c>
      <c r="B568" s="10" t="s">
        <v>732</v>
      </c>
      <c r="C568" s="10" t="s">
        <v>1845</v>
      </c>
    </row>
    <row r="569" s="1" customFormat="1" spans="1:3">
      <c r="A569" s="9" t="s">
        <v>734</v>
      </c>
      <c r="B569" s="10" t="s">
        <v>735</v>
      </c>
      <c r="C569" s="10" t="s">
        <v>1846</v>
      </c>
    </row>
    <row r="570" s="1" customFormat="1" spans="1:3">
      <c r="A570" s="9" t="s">
        <v>736</v>
      </c>
      <c r="B570" s="10" t="s">
        <v>737</v>
      </c>
      <c r="C570" s="10" t="s">
        <v>1847</v>
      </c>
    </row>
    <row r="571" s="1" customFormat="1" spans="1:3">
      <c r="A571" s="9" t="s">
        <v>739</v>
      </c>
      <c r="B571" s="9"/>
      <c r="C571" s="9"/>
    </row>
    <row r="572" s="1" customFormat="1" ht="69" spans="1:3">
      <c r="A572" s="9" t="s">
        <v>740</v>
      </c>
      <c r="B572" s="10" t="s">
        <v>741</v>
      </c>
      <c r="C572" s="10" t="s">
        <v>1848</v>
      </c>
    </row>
    <row r="573" s="1" customFormat="1" ht="69" spans="1:3">
      <c r="A573" s="9" t="s">
        <v>742</v>
      </c>
      <c r="B573" s="10" t="s">
        <v>741</v>
      </c>
      <c r="C573" s="10" t="s">
        <v>1849</v>
      </c>
    </row>
    <row r="574" s="1" customFormat="1" ht="34.5" spans="1:3">
      <c r="A574" s="9" t="s">
        <v>743</v>
      </c>
      <c r="B574" s="10" t="s">
        <v>692</v>
      </c>
      <c r="C574" s="10" t="s">
        <v>1850</v>
      </c>
    </row>
    <row r="575" s="1" customFormat="1" ht="86.25" spans="1:3">
      <c r="A575" s="9" t="s">
        <v>744</v>
      </c>
      <c r="B575" s="10" t="s">
        <v>694</v>
      </c>
      <c r="C575" s="10" t="s">
        <v>1851</v>
      </c>
    </row>
    <row r="576" s="1" customFormat="1" ht="51.75" spans="1:3">
      <c r="A576" s="9" t="s">
        <v>745</v>
      </c>
      <c r="B576" s="10" t="s">
        <v>682</v>
      </c>
      <c r="C576" s="10" t="s">
        <v>1852</v>
      </c>
    </row>
    <row r="577" s="1" customFormat="1" ht="34.5" spans="1:3">
      <c r="A577" s="9" t="s">
        <v>746</v>
      </c>
      <c r="B577" s="10" t="s">
        <v>692</v>
      </c>
      <c r="C577" s="10" t="s">
        <v>1850</v>
      </c>
    </row>
    <row r="578" s="1" customFormat="1" ht="86.25" spans="1:3">
      <c r="A578" s="9" t="s">
        <v>747</v>
      </c>
      <c r="B578" s="10" t="s">
        <v>694</v>
      </c>
      <c r="C578" s="10" t="s">
        <v>1853</v>
      </c>
    </row>
    <row r="579" s="1" customFormat="1" spans="1:3">
      <c r="A579" s="9" t="s">
        <v>748</v>
      </c>
      <c r="B579" s="10" t="s">
        <v>749</v>
      </c>
      <c r="C579" s="10" t="s">
        <v>1854</v>
      </c>
    </row>
    <row r="580" s="1" customFormat="1" spans="1:3">
      <c r="A580" s="9" t="s">
        <v>750</v>
      </c>
      <c r="B580" s="9"/>
      <c r="C580" s="9"/>
    </row>
    <row r="581" s="1" customFormat="1" ht="69" spans="1:3">
      <c r="A581" s="9" t="s">
        <v>751</v>
      </c>
      <c r="B581" s="10" t="s">
        <v>530</v>
      </c>
      <c r="C581" s="10" t="s">
        <v>1797</v>
      </c>
    </row>
    <row r="582" s="1" customFormat="1" ht="103.5" spans="1:3">
      <c r="A582" s="9" t="s">
        <v>752</v>
      </c>
      <c r="B582" s="10" t="s">
        <v>544</v>
      </c>
      <c r="C582" s="10" t="s">
        <v>1855</v>
      </c>
    </row>
    <row r="583" s="1" customFormat="1" ht="86.25" spans="1:3">
      <c r="A583" s="9" t="s">
        <v>753</v>
      </c>
      <c r="B583" s="10" t="s">
        <v>547</v>
      </c>
      <c r="C583" s="10" t="s">
        <v>1856</v>
      </c>
    </row>
    <row r="584" s="1" customFormat="1" ht="69" spans="1:3">
      <c r="A584" s="9" t="s">
        <v>754</v>
      </c>
      <c r="B584" s="10" t="s">
        <v>550</v>
      </c>
      <c r="C584" s="10" t="s">
        <v>1857</v>
      </c>
    </row>
    <row r="585" s="1" customFormat="1" ht="34.5" spans="1:3">
      <c r="A585" s="9" t="s">
        <v>755</v>
      </c>
      <c r="B585" s="10" t="s">
        <v>578</v>
      </c>
      <c r="C585" s="10" t="s">
        <v>1858</v>
      </c>
    </row>
    <row r="586" s="1" customFormat="1" ht="69" spans="1:3">
      <c r="A586" s="9" t="s">
        <v>756</v>
      </c>
      <c r="B586" s="10" t="s">
        <v>555</v>
      </c>
      <c r="C586" s="10" t="s">
        <v>1738</v>
      </c>
    </row>
    <row r="587" s="1" customFormat="1" ht="69" spans="1:3">
      <c r="A587" s="9" t="s">
        <v>757</v>
      </c>
      <c r="B587" s="10" t="s">
        <v>560</v>
      </c>
      <c r="C587" s="10" t="s">
        <v>1859</v>
      </c>
    </row>
    <row r="588" s="1" customFormat="1" ht="69" spans="1:3">
      <c r="A588" s="9" t="s">
        <v>758</v>
      </c>
      <c r="B588" s="10" t="s">
        <v>560</v>
      </c>
      <c r="C588" s="10" t="s">
        <v>1860</v>
      </c>
    </row>
    <row r="589" s="1" customFormat="1" ht="69" spans="1:3">
      <c r="A589" s="9" t="s">
        <v>759</v>
      </c>
      <c r="B589" s="10" t="s">
        <v>560</v>
      </c>
      <c r="C589" s="10" t="s">
        <v>1861</v>
      </c>
    </row>
    <row r="590" s="1" customFormat="1" ht="51.75" spans="1:3">
      <c r="A590" s="9" t="s">
        <v>760</v>
      </c>
      <c r="B590" s="10" t="s">
        <v>761</v>
      </c>
      <c r="C590" s="10" t="s">
        <v>1862</v>
      </c>
    </row>
    <row r="591" s="1" customFormat="1" spans="1:3">
      <c r="A591" s="9" t="s">
        <v>762</v>
      </c>
      <c r="B591" s="10" t="s">
        <v>557</v>
      </c>
      <c r="C591" s="10" t="s">
        <v>1863</v>
      </c>
    </row>
    <row r="592" s="1" customFormat="1" spans="1:3">
      <c r="A592" s="9" t="s">
        <v>763</v>
      </c>
      <c r="B592" s="9"/>
      <c r="C592" s="9"/>
    </row>
    <row r="593" s="1" customFormat="1" spans="1:3">
      <c r="A593" s="9" t="s">
        <v>515</v>
      </c>
      <c r="B593" s="9"/>
      <c r="C593" s="9"/>
    </row>
    <row r="594" s="1" customFormat="1" ht="86.25" spans="1:3">
      <c r="A594" s="9" t="s">
        <v>764</v>
      </c>
      <c r="B594" s="10" t="s">
        <v>517</v>
      </c>
      <c r="C594" s="10" t="s">
        <v>1711</v>
      </c>
    </row>
    <row r="595" s="1" customFormat="1" ht="86.25" spans="1:3">
      <c r="A595" s="9" t="s">
        <v>765</v>
      </c>
      <c r="B595" s="10" t="s">
        <v>517</v>
      </c>
      <c r="C595" s="10" t="s">
        <v>1864</v>
      </c>
    </row>
    <row r="596" s="1" customFormat="1" ht="86.25" spans="1:3">
      <c r="A596" s="9" t="s">
        <v>766</v>
      </c>
      <c r="B596" s="10" t="s">
        <v>530</v>
      </c>
      <c r="C596" s="10" t="s">
        <v>1865</v>
      </c>
    </row>
    <row r="597" s="1" customFormat="1" ht="86.25" spans="1:3">
      <c r="A597" s="9" t="s">
        <v>767</v>
      </c>
      <c r="B597" s="10" t="s">
        <v>530</v>
      </c>
      <c r="C597" s="10" t="s">
        <v>1766</v>
      </c>
    </row>
    <row r="598" s="1" customFormat="1" ht="86.25" spans="1:3">
      <c r="A598" s="9" t="s">
        <v>768</v>
      </c>
      <c r="B598" s="10" t="s">
        <v>530</v>
      </c>
      <c r="C598" s="10" t="s">
        <v>1767</v>
      </c>
    </row>
    <row r="599" s="1" customFormat="1" ht="86.25" spans="1:3">
      <c r="A599" s="9" t="s">
        <v>769</v>
      </c>
      <c r="B599" s="10" t="s">
        <v>530</v>
      </c>
      <c r="C599" s="10" t="s">
        <v>1785</v>
      </c>
    </row>
    <row r="600" s="1" customFormat="1" ht="86.25" spans="1:3">
      <c r="A600" s="9" t="s">
        <v>770</v>
      </c>
      <c r="B600" s="10" t="s">
        <v>530</v>
      </c>
      <c r="C600" s="10" t="s">
        <v>1722</v>
      </c>
    </row>
    <row r="601" s="1" customFormat="1" ht="86.25" spans="1:3">
      <c r="A601" s="9" t="s">
        <v>771</v>
      </c>
      <c r="B601" s="10" t="s">
        <v>530</v>
      </c>
      <c r="C601" s="10" t="s">
        <v>1727</v>
      </c>
    </row>
    <row r="602" s="1" customFormat="1" ht="69" spans="1:3">
      <c r="A602" s="9" t="s">
        <v>772</v>
      </c>
      <c r="B602" s="10" t="s">
        <v>542</v>
      </c>
      <c r="C602" s="10" t="s">
        <v>1729</v>
      </c>
    </row>
    <row r="603" s="1" customFormat="1" ht="69" spans="1:3">
      <c r="A603" s="9" t="s">
        <v>773</v>
      </c>
      <c r="B603" s="10" t="s">
        <v>550</v>
      </c>
      <c r="C603" s="10" t="s">
        <v>1866</v>
      </c>
    </row>
    <row r="604" s="1" customFormat="1" ht="86.25" spans="1:3">
      <c r="A604" s="9" t="s">
        <v>774</v>
      </c>
      <c r="B604" s="10" t="s">
        <v>550</v>
      </c>
      <c r="C604" s="10" t="s">
        <v>1736</v>
      </c>
    </row>
    <row r="605" s="1" customFormat="1" ht="86.25" spans="1:3">
      <c r="A605" s="9" t="s">
        <v>775</v>
      </c>
      <c r="B605" s="10" t="s">
        <v>550</v>
      </c>
      <c r="C605" s="10" t="s">
        <v>1867</v>
      </c>
    </row>
    <row r="606" s="1" customFormat="1" ht="69" spans="1:3">
      <c r="A606" s="9" t="s">
        <v>776</v>
      </c>
      <c r="B606" s="10" t="s">
        <v>555</v>
      </c>
      <c r="C606" s="10" t="s">
        <v>1738</v>
      </c>
    </row>
    <row r="607" s="1" customFormat="1" spans="1:3">
      <c r="A607" s="9" t="s">
        <v>777</v>
      </c>
      <c r="B607" s="10" t="s">
        <v>560</v>
      </c>
      <c r="C607" s="10" t="s">
        <v>1753</v>
      </c>
    </row>
    <row r="608" s="1" customFormat="1" spans="1:3">
      <c r="A608" s="9" t="s">
        <v>778</v>
      </c>
      <c r="B608" s="10" t="s">
        <v>560</v>
      </c>
      <c r="C608" s="10" t="s">
        <v>1754</v>
      </c>
    </row>
    <row r="609" s="1" customFormat="1" ht="51.75" spans="1:3">
      <c r="A609" s="9" t="s">
        <v>779</v>
      </c>
      <c r="B609" s="10" t="s">
        <v>575</v>
      </c>
      <c r="C609" s="10" t="s">
        <v>1868</v>
      </c>
    </row>
    <row r="610" s="1" customFormat="1" ht="69" spans="1:3">
      <c r="A610" s="9" t="s">
        <v>780</v>
      </c>
      <c r="B610" s="10" t="s">
        <v>555</v>
      </c>
      <c r="C610" s="10" t="s">
        <v>1756</v>
      </c>
    </row>
    <row r="611" s="1" customFormat="1" ht="51.75" spans="1:3">
      <c r="A611" s="9" t="s">
        <v>781</v>
      </c>
      <c r="B611" s="10" t="s">
        <v>578</v>
      </c>
      <c r="C611" s="10" t="s">
        <v>1869</v>
      </c>
    </row>
    <row r="612" s="1" customFormat="1" ht="51.75" spans="1:3">
      <c r="A612" s="9" t="s">
        <v>782</v>
      </c>
      <c r="B612" s="10" t="s">
        <v>578</v>
      </c>
      <c r="C612" s="10" t="s">
        <v>1757</v>
      </c>
    </row>
    <row r="613" s="1" customFormat="1" ht="51.75" spans="1:3">
      <c r="A613" s="9" t="s">
        <v>783</v>
      </c>
      <c r="B613" s="10" t="s">
        <v>578</v>
      </c>
      <c r="C613" s="10" t="s">
        <v>1758</v>
      </c>
    </row>
    <row r="614" s="1" customFormat="1" ht="51.75" spans="1:3">
      <c r="A614" s="9" t="s">
        <v>784</v>
      </c>
      <c r="B614" s="10" t="s">
        <v>581</v>
      </c>
      <c r="C614" s="10" t="s">
        <v>1759</v>
      </c>
    </row>
    <row r="615" s="1" customFormat="1" ht="51.75" spans="1:3">
      <c r="A615" s="9" t="s">
        <v>785</v>
      </c>
      <c r="B615" s="10" t="s">
        <v>581</v>
      </c>
      <c r="C615" s="10" t="s">
        <v>1760</v>
      </c>
    </row>
    <row r="616" s="1" customFormat="1" ht="51.75" spans="1:3">
      <c r="A616" s="9" t="s">
        <v>786</v>
      </c>
      <c r="B616" s="10" t="s">
        <v>581</v>
      </c>
      <c r="C616" s="10" t="s">
        <v>1870</v>
      </c>
    </row>
    <row r="617" s="1" customFormat="1" spans="1:3">
      <c r="A617" s="9" t="s">
        <v>608</v>
      </c>
      <c r="B617" s="9"/>
      <c r="C617" s="9"/>
    </row>
    <row r="618" s="1" customFormat="1" spans="1:3">
      <c r="A618" s="9" t="s">
        <v>13</v>
      </c>
      <c r="B618" s="10" t="s">
        <v>609</v>
      </c>
      <c r="C618" s="10" t="s">
        <v>13</v>
      </c>
    </row>
    <row r="619" s="1" customFormat="1" spans="1:3">
      <c r="A619" s="9" t="s">
        <v>787</v>
      </c>
      <c r="B619" s="10" t="s">
        <v>611</v>
      </c>
      <c r="C619" s="10" t="s">
        <v>1776</v>
      </c>
    </row>
    <row r="620" s="1" customFormat="1" spans="1:3">
      <c r="A620" s="9" t="s">
        <v>788</v>
      </c>
      <c r="B620" s="10" t="s">
        <v>613</v>
      </c>
      <c r="C620" s="10" t="s">
        <v>1871</v>
      </c>
    </row>
    <row r="621" s="1" customFormat="1" spans="1:3">
      <c r="A621" s="9" t="s">
        <v>789</v>
      </c>
      <c r="B621" s="10" t="s">
        <v>617</v>
      </c>
      <c r="C621" s="10" t="s">
        <v>1872</v>
      </c>
    </row>
    <row r="622" s="1" customFormat="1" ht="86.25" spans="1:3">
      <c r="A622" s="9" t="s">
        <v>791</v>
      </c>
      <c r="B622" s="10" t="s">
        <v>530</v>
      </c>
      <c r="C622" s="10" t="s">
        <v>1873</v>
      </c>
    </row>
    <row r="623" s="1" customFormat="1" ht="69" spans="1:3">
      <c r="A623" s="9" t="s">
        <v>792</v>
      </c>
      <c r="B623" s="10" t="s">
        <v>542</v>
      </c>
      <c r="C623" s="10" t="s">
        <v>1729</v>
      </c>
    </row>
    <row r="624" s="1" customFormat="1" ht="69" spans="1:3">
      <c r="A624" s="9" t="s">
        <v>793</v>
      </c>
      <c r="B624" s="10" t="s">
        <v>635</v>
      </c>
      <c r="C624" s="10" t="s">
        <v>1800</v>
      </c>
    </row>
    <row r="625" s="1" customFormat="1" ht="69" spans="1:3">
      <c r="A625" s="9" t="s">
        <v>794</v>
      </c>
      <c r="B625" s="10" t="s">
        <v>640</v>
      </c>
      <c r="C625" s="10" t="s">
        <v>1792</v>
      </c>
    </row>
    <row r="626" s="1" customFormat="1" spans="1:3">
      <c r="A626" s="9" t="s">
        <v>795</v>
      </c>
      <c r="B626" s="10" t="s">
        <v>642</v>
      </c>
      <c r="C626" s="10" t="s">
        <v>1793</v>
      </c>
    </row>
    <row r="627" s="1" customFormat="1" spans="1:3">
      <c r="A627" s="9" t="s">
        <v>796</v>
      </c>
      <c r="B627" s="10" t="s">
        <v>645</v>
      </c>
      <c r="C627" s="10" t="s">
        <v>1794</v>
      </c>
    </row>
    <row r="628" s="1" customFormat="1" spans="1:3">
      <c r="A628" s="9" t="s">
        <v>13</v>
      </c>
      <c r="B628" s="10" t="s">
        <v>797</v>
      </c>
      <c r="C628" s="10" t="s">
        <v>13</v>
      </c>
    </row>
    <row r="629" s="1" customFormat="1" ht="86.25" spans="1:3">
      <c r="A629" s="9" t="s">
        <v>798</v>
      </c>
      <c r="B629" s="10" t="s">
        <v>530</v>
      </c>
      <c r="C629" s="10" t="s">
        <v>1874</v>
      </c>
    </row>
    <row r="630" s="1" customFormat="1" ht="69" spans="1:3">
      <c r="A630" s="9" t="s">
        <v>799</v>
      </c>
      <c r="B630" s="10" t="s">
        <v>542</v>
      </c>
      <c r="C630" s="10" t="s">
        <v>1729</v>
      </c>
    </row>
    <row r="631" s="1" customFormat="1" ht="34.5" spans="1:3">
      <c r="A631" s="9" t="s">
        <v>800</v>
      </c>
      <c r="B631" s="10" t="s">
        <v>550</v>
      </c>
      <c r="C631" s="10" t="s">
        <v>1875</v>
      </c>
    </row>
    <row r="632" s="1" customFormat="1" ht="69" spans="1:3">
      <c r="A632" s="9" t="s">
        <v>801</v>
      </c>
      <c r="B632" s="10" t="s">
        <v>555</v>
      </c>
      <c r="C632" s="10" t="s">
        <v>1756</v>
      </c>
    </row>
    <row r="633" s="1" customFormat="1" spans="1:3">
      <c r="A633" s="9" t="s">
        <v>802</v>
      </c>
      <c r="B633" s="10" t="s">
        <v>803</v>
      </c>
      <c r="C633" s="10" t="s">
        <v>13</v>
      </c>
    </row>
    <row r="634" s="1" customFormat="1" spans="1:3">
      <c r="A634" s="9" t="s">
        <v>679</v>
      </c>
      <c r="B634" s="9"/>
      <c r="C634" s="9"/>
    </row>
    <row r="635" s="1" customFormat="1" spans="1:3">
      <c r="A635" s="9" t="s">
        <v>13</v>
      </c>
      <c r="B635" s="10" t="s">
        <v>680</v>
      </c>
      <c r="C635" s="10" t="s">
        <v>13</v>
      </c>
    </row>
    <row r="636" s="1" customFormat="1" ht="103.5" spans="1:3">
      <c r="A636" s="9" t="s">
        <v>804</v>
      </c>
      <c r="B636" s="10" t="s">
        <v>682</v>
      </c>
      <c r="C636" s="10" t="s">
        <v>1821</v>
      </c>
    </row>
    <row r="637" s="1" customFormat="1" ht="103.5" spans="1:3">
      <c r="A637" s="9" t="s">
        <v>805</v>
      </c>
      <c r="B637" s="10" t="s">
        <v>682</v>
      </c>
      <c r="C637" s="10" t="s">
        <v>1822</v>
      </c>
    </row>
    <row r="638" s="1" customFormat="1" ht="103.5" spans="1:3">
      <c r="A638" s="9" t="s">
        <v>806</v>
      </c>
      <c r="B638" s="10" t="s">
        <v>682</v>
      </c>
      <c r="C638" s="10" t="s">
        <v>1876</v>
      </c>
    </row>
    <row r="639" s="1" customFormat="1" ht="69" spans="1:3">
      <c r="A639" s="9" t="s">
        <v>807</v>
      </c>
      <c r="B639" s="10" t="s">
        <v>542</v>
      </c>
      <c r="C639" s="10" t="s">
        <v>1729</v>
      </c>
    </row>
    <row r="640" s="1" customFormat="1" ht="51.75" spans="1:3">
      <c r="A640" s="9" t="s">
        <v>808</v>
      </c>
      <c r="B640" s="10" t="s">
        <v>705</v>
      </c>
      <c r="C640" s="10" t="s">
        <v>1829</v>
      </c>
    </row>
    <row r="641" s="1" customFormat="1" spans="1:3">
      <c r="A641" s="9" t="s">
        <v>13</v>
      </c>
      <c r="B641" s="10" t="s">
        <v>710</v>
      </c>
      <c r="C641" s="10" t="s">
        <v>13</v>
      </c>
    </row>
    <row r="642" s="1" customFormat="1" ht="120.75" spans="1:3">
      <c r="A642" s="9" t="s">
        <v>809</v>
      </c>
      <c r="B642" s="10" t="s">
        <v>682</v>
      </c>
      <c r="C642" s="10" t="s">
        <v>1833</v>
      </c>
    </row>
    <row r="643" s="1" customFormat="1" ht="69" spans="1:3">
      <c r="A643" s="9" t="s">
        <v>810</v>
      </c>
      <c r="B643" s="10" t="s">
        <v>715</v>
      </c>
      <c r="C643" s="10" t="s">
        <v>1834</v>
      </c>
    </row>
    <row r="644" s="1" customFormat="1" ht="120.75" spans="1:3">
      <c r="A644" s="9" t="s">
        <v>811</v>
      </c>
      <c r="B644" s="10" t="s">
        <v>682</v>
      </c>
      <c r="C644" s="10" t="s">
        <v>1837</v>
      </c>
    </row>
    <row r="645" s="1" customFormat="1" ht="120.75" spans="1:3">
      <c r="A645" s="9" t="s">
        <v>812</v>
      </c>
      <c r="B645" s="10" t="s">
        <v>682</v>
      </c>
      <c r="C645" s="10" t="s">
        <v>1839</v>
      </c>
    </row>
    <row r="646" s="1" customFormat="1" ht="34.5" spans="1:3">
      <c r="A646" s="9" t="s">
        <v>813</v>
      </c>
      <c r="B646" s="10" t="s">
        <v>692</v>
      </c>
      <c r="C646" s="10" t="s">
        <v>1823</v>
      </c>
    </row>
    <row r="647" s="1" customFormat="1" ht="51.75" spans="1:3">
      <c r="A647" s="9" t="s">
        <v>814</v>
      </c>
      <c r="B647" s="10" t="s">
        <v>694</v>
      </c>
      <c r="C647" s="10" t="s">
        <v>1824</v>
      </c>
    </row>
    <row r="648" s="1" customFormat="1" spans="1:3">
      <c r="A648" s="9" t="s">
        <v>815</v>
      </c>
      <c r="B648" s="10" t="s">
        <v>735</v>
      </c>
      <c r="C648" s="10" t="s">
        <v>1877</v>
      </c>
    </row>
    <row r="649" s="1" customFormat="1" spans="1:3">
      <c r="A649" s="9" t="s">
        <v>816</v>
      </c>
      <c r="B649" s="10" t="s">
        <v>724</v>
      </c>
      <c r="C649" s="10" t="s">
        <v>1878</v>
      </c>
    </row>
    <row r="650" s="1" customFormat="1" spans="1:3">
      <c r="A650" s="9" t="s">
        <v>817</v>
      </c>
      <c r="B650" s="10" t="s">
        <v>728</v>
      </c>
      <c r="C650" s="10" t="s">
        <v>1879</v>
      </c>
    </row>
    <row r="651" s="1" customFormat="1" spans="1:3">
      <c r="A651" s="9" t="s">
        <v>818</v>
      </c>
      <c r="B651" s="10" t="s">
        <v>819</v>
      </c>
      <c r="C651" s="10" t="s">
        <v>1880</v>
      </c>
    </row>
    <row r="652" s="1" customFormat="1" spans="1:3">
      <c r="A652" s="9" t="s">
        <v>820</v>
      </c>
      <c r="B652" s="9"/>
      <c r="C652" s="9"/>
    </row>
    <row r="653" s="1" customFormat="1" spans="1:3">
      <c r="A653" s="9" t="s">
        <v>821</v>
      </c>
      <c r="B653" s="9"/>
      <c r="C653" s="9"/>
    </row>
    <row r="654" s="1" customFormat="1" ht="34.5" spans="1:3">
      <c r="A654" s="9" t="s">
        <v>822</v>
      </c>
      <c r="B654" s="10" t="s">
        <v>823</v>
      </c>
      <c r="C654" s="10" t="s">
        <v>1881</v>
      </c>
    </row>
    <row r="655" s="1" customFormat="1" ht="34.5" spans="1:3">
      <c r="A655" s="9" t="s">
        <v>824</v>
      </c>
      <c r="B655" s="10" t="s">
        <v>825</v>
      </c>
      <c r="C655" s="10" t="s">
        <v>1882</v>
      </c>
    </row>
    <row r="656" s="1" customFormat="1" ht="276" spans="1:3">
      <c r="A656" s="9" t="s">
        <v>826</v>
      </c>
      <c r="B656" s="10" t="s">
        <v>827</v>
      </c>
      <c r="C656" s="10" t="s">
        <v>1883</v>
      </c>
    </row>
    <row r="657" s="1" customFormat="1" ht="258.75" spans="1:3">
      <c r="A657" s="9" t="s">
        <v>829</v>
      </c>
      <c r="B657" s="10" t="s">
        <v>830</v>
      </c>
      <c r="C657" s="10" t="s">
        <v>1884</v>
      </c>
    </row>
    <row r="658" s="1" customFormat="1" ht="155.25" spans="1:3">
      <c r="A658" s="9" t="s">
        <v>831</v>
      </c>
      <c r="B658" s="10" t="s">
        <v>832</v>
      </c>
      <c r="C658" s="10" t="s">
        <v>1885</v>
      </c>
    </row>
    <row r="659" s="1" customFormat="1" ht="276" spans="1:3">
      <c r="A659" s="9" t="s">
        <v>833</v>
      </c>
      <c r="B659" s="10" t="s">
        <v>834</v>
      </c>
      <c r="C659" s="10" t="s">
        <v>1886</v>
      </c>
    </row>
    <row r="660" s="1" customFormat="1" ht="120.75" spans="1:3">
      <c r="A660" s="9" t="s">
        <v>835</v>
      </c>
      <c r="B660" s="10" t="s">
        <v>836</v>
      </c>
      <c r="C660" s="10" t="s">
        <v>1887</v>
      </c>
    </row>
    <row r="661" s="1" customFormat="1" ht="138" spans="1:3">
      <c r="A661" s="9" t="s">
        <v>837</v>
      </c>
      <c r="B661" s="10" t="s">
        <v>838</v>
      </c>
      <c r="C661" s="10" t="s">
        <v>1888</v>
      </c>
    </row>
    <row r="662" s="1" customFormat="1" ht="120.75" spans="1:3">
      <c r="A662" s="9" t="s">
        <v>839</v>
      </c>
      <c r="B662" s="10" t="s">
        <v>840</v>
      </c>
      <c r="C662" s="10" t="s">
        <v>1889</v>
      </c>
    </row>
    <row r="663" s="1" customFormat="1" ht="103.5" spans="1:3">
      <c r="A663" s="9" t="s">
        <v>841</v>
      </c>
      <c r="B663" s="10" t="s">
        <v>842</v>
      </c>
      <c r="C663" s="10" t="s">
        <v>1890</v>
      </c>
    </row>
    <row r="664" s="1" customFormat="1" ht="86.25" spans="1:3">
      <c r="A664" s="9" t="s">
        <v>843</v>
      </c>
      <c r="B664" s="10" t="s">
        <v>844</v>
      </c>
      <c r="C664" s="10" t="s">
        <v>1891</v>
      </c>
    </row>
    <row r="665" s="1" customFormat="1" ht="86.25" spans="1:3">
      <c r="A665" s="9" t="s">
        <v>845</v>
      </c>
      <c r="B665" s="10" t="s">
        <v>846</v>
      </c>
      <c r="C665" s="10" t="s">
        <v>1892</v>
      </c>
    </row>
    <row r="666" s="1" customFormat="1" ht="86.25" spans="1:3">
      <c r="A666" s="9" t="s">
        <v>847</v>
      </c>
      <c r="B666" s="10" t="s">
        <v>848</v>
      </c>
      <c r="C666" s="10" t="s">
        <v>1893</v>
      </c>
    </row>
    <row r="667" s="1" customFormat="1" spans="1:3">
      <c r="A667" s="9" t="s">
        <v>849</v>
      </c>
      <c r="B667" s="10" t="s">
        <v>850</v>
      </c>
      <c r="C667" s="10" t="s">
        <v>1894</v>
      </c>
    </row>
    <row r="668" s="1" customFormat="1" ht="34.5" spans="1:3">
      <c r="A668" s="9" t="s">
        <v>851</v>
      </c>
      <c r="B668" s="10" t="s">
        <v>852</v>
      </c>
      <c r="C668" s="10" t="s">
        <v>1895</v>
      </c>
    </row>
    <row r="669" s="1" customFormat="1" spans="1:3">
      <c r="A669" s="9" t="s">
        <v>853</v>
      </c>
      <c r="B669" s="10" t="s">
        <v>854</v>
      </c>
      <c r="C669" s="10" t="s">
        <v>1896</v>
      </c>
    </row>
    <row r="670" s="1" customFormat="1" spans="1:3">
      <c r="A670" s="9" t="s">
        <v>855</v>
      </c>
      <c r="B670" s="10" t="s">
        <v>856</v>
      </c>
      <c r="C670" s="10" t="s">
        <v>1897</v>
      </c>
    </row>
    <row r="671" s="1" customFormat="1" ht="51.75" spans="1:3">
      <c r="A671" s="9" t="s">
        <v>857</v>
      </c>
      <c r="B671" s="10" t="s">
        <v>16</v>
      </c>
      <c r="C671" s="10" t="s">
        <v>1898</v>
      </c>
    </row>
    <row r="672" s="1" customFormat="1" spans="1:3">
      <c r="A672" s="9" t="s">
        <v>858</v>
      </c>
      <c r="B672" s="10" t="s">
        <v>24</v>
      </c>
      <c r="C672" s="10" t="s">
        <v>1899</v>
      </c>
    </row>
    <row r="673" s="1" customFormat="1" spans="1:3">
      <c r="A673" s="9" t="s">
        <v>859</v>
      </c>
      <c r="B673" s="10" t="s">
        <v>860</v>
      </c>
      <c r="C673" s="10" t="s">
        <v>1900</v>
      </c>
    </row>
    <row r="674" s="1" customFormat="1" spans="1:3">
      <c r="A674" s="9" t="s">
        <v>861</v>
      </c>
      <c r="B674" s="10" t="s">
        <v>862</v>
      </c>
      <c r="C674" s="10" t="s">
        <v>13</v>
      </c>
    </row>
    <row r="675" s="1" customFormat="1" spans="1:3">
      <c r="A675" s="9" t="s">
        <v>863</v>
      </c>
      <c r="B675" s="9"/>
      <c r="C675" s="9"/>
    </row>
    <row r="676" s="1" customFormat="1" spans="1:3">
      <c r="A676" s="9" t="s">
        <v>11</v>
      </c>
      <c r="B676" s="9"/>
      <c r="C676" s="9"/>
    </row>
    <row r="677" s="1" customFormat="1" spans="1:3">
      <c r="A677" s="9" t="s">
        <v>12</v>
      </c>
      <c r="B677" s="9"/>
      <c r="C677" s="9"/>
    </row>
    <row r="678" s="1" customFormat="1" spans="1:3">
      <c r="A678" s="9" t="s">
        <v>13</v>
      </c>
      <c r="B678" s="10" t="s">
        <v>14</v>
      </c>
      <c r="C678" s="10" t="s">
        <v>13</v>
      </c>
    </row>
    <row r="679" s="1" customFormat="1" ht="34.5" spans="1:3">
      <c r="A679" s="9" t="s">
        <v>864</v>
      </c>
      <c r="B679" s="10" t="s">
        <v>16</v>
      </c>
      <c r="C679" s="10" t="s">
        <v>1511</v>
      </c>
    </row>
    <row r="680" s="1" customFormat="1" ht="51.75" spans="1:3">
      <c r="A680" s="9" t="s">
        <v>865</v>
      </c>
      <c r="B680" s="10" t="s">
        <v>19</v>
      </c>
      <c r="C680" s="10" t="s">
        <v>1512</v>
      </c>
    </row>
    <row r="681" s="1" customFormat="1" ht="34.5" spans="1:3">
      <c r="A681" s="9" t="s">
        <v>866</v>
      </c>
      <c r="B681" s="10" t="s">
        <v>21</v>
      </c>
      <c r="C681" s="10" t="s">
        <v>1513</v>
      </c>
    </row>
    <row r="682" s="1" customFormat="1" ht="51.75" spans="1:3">
      <c r="A682" s="9" t="s">
        <v>867</v>
      </c>
      <c r="B682" s="10" t="s">
        <v>24</v>
      </c>
      <c r="C682" s="10" t="s">
        <v>1514</v>
      </c>
    </row>
    <row r="683" s="1" customFormat="1" ht="34.5" spans="1:3">
      <c r="A683" s="9" t="s">
        <v>868</v>
      </c>
      <c r="B683" s="10" t="s">
        <v>26</v>
      </c>
      <c r="C683" s="10" t="s">
        <v>1515</v>
      </c>
    </row>
    <row r="684" s="1" customFormat="1" ht="51.75" spans="1:3">
      <c r="A684" s="9" t="s">
        <v>869</v>
      </c>
      <c r="B684" s="10" t="s">
        <v>28</v>
      </c>
      <c r="C684" s="10" t="s">
        <v>1516</v>
      </c>
    </row>
    <row r="685" s="1" customFormat="1" ht="34.5" spans="1:3">
      <c r="A685" s="9" t="s">
        <v>870</v>
      </c>
      <c r="B685" s="10" t="s">
        <v>30</v>
      </c>
      <c r="C685" s="10" t="s">
        <v>1517</v>
      </c>
    </row>
    <row r="686" s="1" customFormat="1" ht="34.5" spans="1:3">
      <c r="A686" s="9" t="s">
        <v>871</v>
      </c>
      <c r="B686" s="10" t="s">
        <v>32</v>
      </c>
      <c r="C686" s="10" t="s">
        <v>1518</v>
      </c>
    </row>
    <row r="687" s="1" customFormat="1" ht="34.5" spans="1:3">
      <c r="A687" s="9" t="s">
        <v>872</v>
      </c>
      <c r="B687" s="10" t="s">
        <v>34</v>
      </c>
      <c r="C687" s="10" t="s">
        <v>1519</v>
      </c>
    </row>
    <row r="688" s="1" customFormat="1" ht="34.5" spans="1:3">
      <c r="A688" s="9" t="s">
        <v>873</v>
      </c>
      <c r="B688" s="10" t="s">
        <v>37</v>
      </c>
      <c r="C688" s="10" t="s">
        <v>1520</v>
      </c>
    </row>
    <row r="689" s="1" customFormat="1" spans="1:3">
      <c r="A689" s="9" t="s">
        <v>874</v>
      </c>
      <c r="B689" s="10" t="s">
        <v>37</v>
      </c>
      <c r="C689" s="10" t="s">
        <v>1521</v>
      </c>
    </row>
    <row r="690" s="1" customFormat="1" spans="1:3">
      <c r="A690" s="9" t="s">
        <v>13</v>
      </c>
      <c r="B690" s="10" t="s">
        <v>39</v>
      </c>
      <c r="C690" s="10" t="s">
        <v>13</v>
      </c>
    </row>
    <row r="691" s="1" customFormat="1" ht="34.5" spans="1:3">
      <c r="A691" s="9" t="s">
        <v>875</v>
      </c>
      <c r="B691" s="10" t="s">
        <v>16</v>
      </c>
      <c r="C691" s="10" t="s">
        <v>1511</v>
      </c>
    </row>
    <row r="692" s="1" customFormat="1" ht="51.75" spans="1:3">
      <c r="A692" s="9" t="s">
        <v>876</v>
      </c>
      <c r="B692" s="10" t="s">
        <v>19</v>
      </c>
      <c r="C692" s="10" t="s">
        <v>1512</v>
      </c>
    </row>
    <row r="693" s="1" customFormat="1" ht="34.5" spans="1:3">
      <c r="A693" s="9" t="s">
        <v>877</v>
      </c>
      <c r="B693" s="10" t="s">
        <v>43</v>
      </c>
      <c r="C693" s="10" t="s">
        <v>1522</v>
      </c>
    </row>
    <row r="694" s="1" customFormat="1" ht="51.75" spans="1:3">
      <c r="A694" s="9" t="s">
        <v>878</v>
      </c>
      <c r="B694" s="10" t="s">
        <v>28</v>
      </c>
      <c r="C694" s="10" t="s">
        <v>1523</v>
      </c>
    </row>
    <row r="695" s="1" customFormat="1" ht="34.5" spans="1:3">
      <c r="A695" s="9" t="s">
        <v>879</v>
      </c>
      <c r="B695" s="10" t="s">
        <v>30</v>
      </c>
      <c r="C695" s="10" t="s">
        <v>1517</v>
      </c>
    </row>
    <row r="696" s="1" customFormat="1" ht="51.75" spans="1:3">
      <c r="A696" s="9" t="s">
        <v>880</v>
      </c>
      <c r="B696" s="10" t="s">
        <v>24</v>
      </c>
      <c r="C696" s="10" t="s">
        <v>1514</v>
      </c>
    </row>
    <row r="697" s="1" customFormat="1" spans="1:3">
      <c r="A697" s="9" t="s">
        <v>881</v>
      </c>
      <c r="B697" s="10" t="s">
        <v>26</v>
      </c>
      <c r="C697" s="10" t="s">
        <v>13</v>
      </c>
    </row>
    <row r="698" s="1" customFormat="1" ht="34.5" spans="1:3">
      <c r="A698" s="9" t="s">
        <v>882</v>
      </c>
      <c r="B698" s="10" t="s">
        <v>49</v>
      </c>
      <c r="C698" s="10" t="s">
        <v>1518</v>
      </c>
    </row>
    <row r="699" s="1" customFormat="1" ht="51.75" spans="1:3">
      <c r="A699" s="9" t="s">
        <v>883</v>
      </c>
      <c r="B699" s="10" t="s">
        <v>51</v>
      </c>
      <c r="C699" s="10" t="s">
        <v>1524</v>
      </c>
    </row>
    <row r="700" s="1" customFormat="1" ht="51.75" spans="1:3">
      <c r="A700" s="9" t="s">
        <v>884</v>
      </c>
      <c r="B700" s="10" t="s">
        <v>51</v>
      </c>
      <c r="C700" s="10" t="s">
        <v>1525</v>
      </c>
    </row>
    <row r="701" s="1" customFormat="1" ht="51.75" spans="1:3">
      <c r="A701" s="9" t="s">
        <v>885</v>
      </c>
      <c r="B701" s="10" t="s">
        <v>51</v>
      </c>
      <c r="C701" s="10" t="s">
        <v>1526</v>
      </c>
    </row>
    <row r="702" s="1" customFormat="1" spans="1:3">
      <c r="A702" s="9" t="s">
        <v>13</v>
      </c>
      <c r="B702" s="10" t="s">
        <v>55</v>
      </c>
      <c r="C702" s="10" t="s">
        <v>13</v>
      </c>
    </row>
    <row r="703" s="1" customFormat="1" ht="34.5" spans="1:3">
      <c r="A703" s="9" t="s">
        <v>886</v>
      </c>
      <c r="B703" s="10" t="s">
        <v>57</v>
      </c>
      <c r="C703" s="10" t="s">
        <v>1518</v>
      </c>
    </row>
    <row r="704" s="1" customFormat="1" spans="1:3">
      <c r="A704" s="9" t="s">
        <v>13</v>
      </c>
      <c r="B704" s="10" t="s">
        <v>58</v>
      </c>
      <c r="C704" s="10" t="s">
        <v>13</v>
      </c>
    </row>
    <row r="705" s="1" customFormat="1" ht="34.5" spans="1:3">
      <c r="A705" s="9" t="s">
        <v>887</v>
      </c>
      <c r="B705" s="10" t="s">
        <v>60</v>
      </c>
      <c r="C705" s="10" t="s">
        <v>1518</v>
      </c>
    </row>
    <row r="706" s="1" customFormat="1" ht="51.75" spans="1:3">
      <c r="A706" s="9" t="s">
        <v>888</v>
      </c>
      <c r="B706" s="10" t="s">
        <v>51</v>
      </c>
      <c r="C706" s="10" t="s">
        <v>1524</v>
      </c>
    </row>
    <row r="707" s="1" customFormat="1" ht="51.75" spans="1:3">
      <c r="A707" s="9" t="s">
        <v>889</v>
      </c>
      <c r="B707" s="10" t="s">
        <v>51</v>
      </c>
      <c r="C707" s="10" t="s">
        <v>1525</v>
      </c>
    </row>
    <row r="708" s="1" customFormat="1" spans="1:3">
      <c r="A708" s="9" t="s">
        <v>13</v>
      </c>
      <c r="B708" s="10" t="s">
        <v>63</v>
      </c>
      <c r="C708" s="10" t="s">
        <v>13</v>
      </c>
    </row>
    <row r="709" s="1" customFormat="1" ht="34.5" spans="1:3">
      <c r="A709" s="9" t="s">
        <v>890</v>
      </c>
      <c r="B709" s="10" t="s">
        <v>65</v>
      </c>
      <c r="C709" s="10" t="s">
        <v>1518</v>
      </c>
    </row>
    <row r="710" s="1" customFormat="1" spans="1:3">
      <c r="A710" s="9" t="s">
        <v>13</v>
      </c>
      <c r="B710" s="10" t="s">
        <v>891</v>
      </c>
      <c r="C710" s="10" t="s">
        <v>13</v>
      </c>
    </row>
    <row r="711" s="1" customFormat="1" ht="34.5" spans="1:3">
      <c r="A711" s="9" t="s">
        <v>892</v>
      </c>
      <c r="B711" s="10" t="s">
        <v>34</v>
      </c>
      <c r="C711" s="10" t="s">
        <v>1529</v>
      </c>
    </row>
    <row r="712" s="1" customFormat="1" ht="34.5" spans="1:3">
      <c r="A712" s="9" t="s">
        <v>893</v>
      </c>
      <c r="B712" s="10" t="s">
        <v>34</v>
      </c>
      <c r="C712" s="10" t="s">
        <v>1530</v>
      </c>
    </row>
    <row r="713" s="1" customFormat="1" ht="34.5" spans="1:3">
      <c r="A713" s="9" t="s">
        <v>894</v>
      </c>
      <c r="B713" s="10" t="s">
        <v>34</v>
      </c>
      <c r="C713" s="10" t="s">
        <v>1531</v>
      </c>
    </row>
    <row r="714" s="1" customFormat="1" ht="34.5" spans="1:3">
      <c r="A714" s="9" t="s">
        <v>895</v>
      </c>
      <c r="B714" s="10" t="s">
        <v>34</v>
      </c>
      <c r="C714" s="10" t="s">
        <v>1532</v>
      </c>
    </row>
    <row r="715" s="1" customFormat="1" spans="1:3">
      <c r="A715" s="9" t="s">
        <v>72</v>
      </c>
      <c r="B715" s="9"/>
      <c r="C715" s="9"/>
    </row>
    <row r="716" s="1" customFormat="1" spans="1:3">
      <c r="A716" s="9" t="s">
        <v>13</v>
      </c>
      <c r="B716" s="10" t="s">
        <v>73</v>
      </c>
      <c r="C716" s="10" t="s">
        <v>13</v>
      </c>
    </row>
    <row r="717" s="1" customFormat="1" ht="51.75" spans="1:3">
      <c r="A717" s="9" t="s">
        <v>896</v>
      </c>
      <c r="B717" s="10" t="s">
        <v>75</v>
      </c>
      <c r="C717" s="10" t="s">
        <v>1533</v>
      </c>
    </row>
    <row r="718" s="1" customFormat="1" ht="34.5" spans="1:3">
      <c r="A718" s="9" t="s">
        <v>897</v>
      </c>
      <c r="B718" s="10" t="s">
        <v>30</v>
      </c>
      <c r="C718" s="10" t="s">
        <v>1534</v>
      </c>
    </row>
    <row r="719" s="1" customFormat="1" spans="1:3">
      <c r="A719" s="9" t="s">
        <v>13</v>
      </c>
      <c r="B719" s="10" t="s">
        <v>78</v>
      </c>
      <c r="C719" s="10" t="s">
        <v>13</v>
      </c>
    </row>
    <row r="720" s="1" customFormat="1" spans="1:3">
      <c r="A720" s="9" t="s">
        <v>898</v>
      </c>
      <c r="B720" s="10" t="s">
        <v>80</v>
      </c>
      <c r="C720" s="10" t="s">
        <v>1535</v>
      </c>
    </row>
    <row r="721" s="1" customFormat="1" spans="1:3">
      <c r="A721" s="9" t="s">
        <v>899</v>
      </c>
      <c r="B721" s="10" t="s">
        <v>82</v>
      </c>
      <c r="C721" s="10" t="s">
        <v>1536</v>
      </c>
    </row>
    <row r="722" s="1" customFormat="1" ht="69" spans="1:3">
      <c r="A722" s="9" t="s">
        <v>900</v>
      </c>
      <c r="B722" s="10" t="s">
        <v>80</v>
      </c>
      <c r="C722" s="10" t="s">
        <v>1901</v>
      </c>
    </row>
    <row r="723" s="1" customFormat="1" spans="1:3">
      <c r="A723" s="9" t="s">
        <v>901</v>
      </c>
      <c r="B723" s="10" t="s">
        <v>86</v>
      </c>
      <c r="C723" s="10" t="s">
        <v>1538</v>
      </c>
    </row>
    <row r="724" s="1" customFormat="1" spans="1:3">
      <c r="A724" s="9" t="s">
        <v>902</v>
      </c>
      <c r="B724" s="10" t="s">
        <v>88</v>
      </c>
      <c r="C724" s="10" t="s">
        <v>1539</v>
      </c>
    </row>
    <row r="725" s="1" customFormat="1" spans="1:3">
      <c r="A725" s="9" t="s">
        <v>903</v>
      </c>
      <c r="B725" s="10" t="s">
        <v>90</v>
      </c>
      <c r="C725" s="10" t="s">
        <v>13</v>
      </c>
    </row>
    <row r="726" s="1" customFormat="1" spans="1:3">
      <c r="A726" s="9" t="s">
        <v>13</v>
      </c>
      <c r="B726" s="10" t="s">
        <v>91</v>
      </c>
      <c r="C726" s="10" t="s">
        <v>13</v>
      </c>
    </row>
    <row r="727" s="1" customFormat="1" spans="1:3">
      <c r="A727" s="9" t="s">
        <v>904</v>
      </c>
      <c r="B727" s="10" t="s">
        <v>93</v>
      </c>
      <c r="C727" s="10" t="s">
        <v>1540</v>
      </c>
    </row>
    <row r="728" s="1" customFormat="1" spans="1:3">
      <c r="A728" s="9" t="s">
        <v>905</v>
      </c>
      <c r="B728" s="10" t="s">
        <v>95</v>
      </c>
      <c r="C728" s="10" t="s">
        <v>1541</v>
      </c>
    </row>
    <row r="729" s="1" customFormat="1" spans="1:3">
      <c r="A729" s="9" t="s">
        <v>13</v>
      </c>
      <c r="B729" s="10" t="s">
        <v>96</v>
      </c>
      <c r="C729" s="10" t="s">
        <v>13</v>
      </c>
    </row>
    <row r="730" s="1" customFormat="1" ht="51.75" spans="1:3">
      <c r="A730" s="9" t="s">
        <v>906</v>
      </c>
      <c r="B730" s="10" t="s">
        <v>98</v>
      </c>
      <c r="C730" s="10" t="s">
        <v>1542</v>
      </c>
    </row>
    <row r="731" s="1" customFormat="1" ht="34.5" spans="1:3">
      <c r="A731" s="9" t="s">
        <v>907</v>
      </c>
      <c r="B731" s="10" t="s">
        <v>100</v>
      </c>
      <c r="C731" s="10" t="s">
        <v>1543</v>
      </c>
    </row>
    <row r="732" s="1" customFormat="1" ht="34.5" spans="1:3">
      <c r="A732" s="9" t="s">
        <v>908</v>
      </c>
      <c r="B732" s="10" t="s">
        <v>102</v>
      </c>
      <c r="C732" s="10" t="s">
        <v>1544</v>
      </c>
    </row>
    <row r="733" s="1" customFormat="1" ht="51.75" spans="1:3">
      <c r="A733" s="9" t="s">
        <v>909</v>
      </c>
      <c r="B733" s="10" t="s">
        <v>104</v>
      </c>
      <c r="C733" s="10" t="s">
        <v>1545</v>
      </c>
    </row>
    <row r="734" s="1" customFormat="1" ht="34.5" spans="1:3">
      <c r="A734" s="9" t="s">
        <v>910</v>
      </c>
      <c r="B734" s="10" t="s">
        <v>102</v>
      </c>
      <c r="C734" s="10" t="s">
        <v>1546</v>
      </c>
    </row>
    <row r="735" s="1" customFormat="1" ht="51.75" spans="1:3">
      <c r="A735" s="9" t="s">
        <v>911</v>
      </c>
      <c r="B735" s="10" t="s">
        <v>107</v>
      </c>
      <c r="C735" s="10" t="s">
        <v>1547</v>
      </c>
    </row>
    <row r="736" s="1" customFormat="1" ht="51.75" spans="1:3">
      <c r="A736" s="9" t="s">
        <v>912</v>
      </c>
      <c r="B736" s="10" t="s">
        <v>109</v>
      </c>
      <c r="C736" s="10" t="s">
        <v>1548</v>
      </c>
    </row>
    <row r="737" s="1" customFormat="1" spans="1:3">
      <c r="A737" s="9" t="s">
        <v>13</v>
      </c>
      <c r="B737" s="10" t="s">
        <v>110</v>
      </c>
      <c r="C737" s="10" t="s">
        <v>13</v>
      </c>
    </row>
    <row r="738" s="1" customFormat="1" ht="34.5" spans="1:3">
      <c r="A738" s="9" t="s">
        <v>913</v>
      </c>
      <c r="B738" s="10" t="s">
        <v>112</v>
      </c>
      <c r="C738" s="10" t="s">
        <v>1549</v>
      </c>
    </row>
    <row r="739" s="1" customFormat="1" ht="34.5" spans="1:3">
      <c r="A739" s="9" t="s">
        <v>914</v>
      </c>
      <c r="B739" s="10" t="s">
        <v>114</v>
      </c>
      <c r="C739" s="10" t="s">
        <v>1549</v>
      </c>
    </row>
    <row r="740" s="1" customFormat="1" spans="1:3">
      <c r="A740" s="9" t="s">
        <v>13</v>
      </c>
      <c r="B740" s="10" t="s">
        <v>116</v>
      </c>
      <c r="C740" s="10" t="s">
        <v>13</v>
      </c>
    </row>
    <row r="741" s="1" customFormat="1" ht="51.75" spans="1:3">
      <c r="A741" s="9" t="s">
        <v>915</v>
      </c>
      <c r="B741" s="10" t="s">
        <v>104</v>
      </c>
      <c r="C741" s="10" t="s">
        <v>1550</v>
      </c>
    </row>
    <row r="742" s="1" customFormat="1" ht="34.5" spans="1:3">
      <c r="A742" s="9" t="s">
        <v>916</v>
      </c>
      <c r="B742" s="10" t="s">
        <v>119</v>
      </c>
      <c r="C742" s="10" t="s">
        <v>1551</v>
      </c>
    </row>
    <row r="743" s="1" customFormat="1" ht="51.75" spans="1:3">
      <c r="A743" s="9" t="s">
        <v>917</v>
      </c>
      <c r="B743" s="10" t="s">
        <v>104</v>
      </c>
      <c r="C743" s="10" t="s">
        <v>1552</v>
      </c>
    </row>
    <row r="744" s="1" customFormat="1" ht="34.5" spans="1:3">
      <c r="A744" s="9" t="s">
        <v>918</v>
      </c>
      <c r="B744" s="10" t="s">
        <v>102</v>
      </c>
      <c r="C744" s="10" t="s">
        <v>1553</v>
      </c>
    </row>
    <row r="745" s="1" customFormat="1" ht="51.75" spans="1:3">
      <c r="A745" s="9" t="s">
        <v>919</v>
      </c>
      <c r="B745" s="10" t="s">
        <v>112</v>
      </c>
      <c r="C745" s="10" t="s">
        <v>1554</v>
      </c>
    </row>
    <row r="746" s="1" customFormat="1" spans="1:3">
      <c r="A746" s="9" t="s">
        <v>13</v>
      </c>
      <c r="B746" s="10" t="s">
        <v>123</v>
      </c>
      <c r="C746" s="10" t="s">
        <v>13</v>
      </c>
    </row>
    <row r="747" s="1" customFormat="1" ht="120.75" spans="1:3">
      <c r="A747" s="9" t="s">
        <v>920</v>
      </c>
      <c r="B747" s="10" t="s">
        <v>125</v>
      </c>
      <c r="C747" s="10" t="s">
        <v>1902</v>
      </c>
    </row>
    <row r="748" s="1" customFormat="1" ht="69" spans="1:3">
      <c r="A748" s="9" t="s">
        <v>921</v>
      </c>
      <c r="B748" s="10" t="s">
        <v>127</v>
      </c>
      <c r="C748" s="10" t="s">
        <v>1556</v>
      </c>
    </row>
    <row r="749" s="1" customFormat="1" ht="34.5" spans="1:3">
      <c r="A749" s="9" t="s">
        <v>922</v>
      </c>
      <c r="B749" s="10" t="s">
        <v>129</v>
      </c>
      <c r="C749" s="10" t="s">
        <v>1557</v>
      </c>
    </row>
    <row r="750" s="1" customFormat="1" ht="51.75" spans="1:3">
      <c r="A750" s="9" t="s">
        <v>923</v>
      </c>
      <c r="B750" s="10" t="s">
        <v>131</v>
      </c>
      <c r="C750" s="10" t="s">
        <v>1558</v>
      </c>
    </row>
    <row r="751" s="1" customFormat="1" ht="34.5" spans="1:3">
      <c r="A751" s="9" t="s">
        <v>924</v>
      </c>
      <c r="B751" s="10" t="s">
        <v>133</v>
      </c>
      <c r="C751" s="10" t="s">
        <v>1559</v>
      </c>
    </row>
    <row r="752" s="1" customFormat="1" ht="34.5" spans="1:3">
      <c r="A752" s="9" t="s">
        <v>925</v>
      </c>
      <c r="B752" s="10" t="s">
        <v>135</v>
      </c>
      <c r="C752" s="10" t="s">
        <v>1560</v>
      </c>
    </row>
    <row r="753" s="1" customFormat="1" spans="1:3">
      <c r="A753" s="9" t="s">
        <v>136</v>
      </c>
      <c r="B753" s="9"/>
      <c r="C753" s="9"/>
    </row>
    <row r="754" s="1" customFormat="1" spans="1:3">
      <c r="A754" s="9" t="s">
        <v>137</v>
      </c>
      <c r="B754" s="9"/>
      <c r="C754" s="9"/>
    </row>
    <row r="755" s="1" customFormat="1" ht="34.5" spans="1:3">
      <c r="A755" s="9" t="s">
        <v>13</v>
      </c>
      <c r="B755" s="10" t="s">
        <v>926</v>
      </c>
      <c r="C755" s="10" t="s">
        <v>13</v>
      </c>
    </row>
    <row r="756" s="1" customFormat="1" spans="1:3">
      <c r="A756" s="9" t="s">
        <v>927</v>
      </c>
      <c r="B756" s="10" t="s">
        <v>140</v>
      </c>
      <c r="C756" s="10" t="s">
        <v>1561</v>
      </c>
    </row>
    <row r="757" s="1" customFormat="1" spans="1:3">
      <c r="A757" s="9" t="s">
        <v>928</v>
      </c>
      <c r="B757" s="10" t="s">
        <v>142</v>
      </c>
      <c r="C757" s="10" t="s">
        <v>1562</v>
      </c>
    </row>
    <row r="758" s="1" customFormat="1" ht="34.5" spans="1:3">
      <c r="A758" s="9" t="s">
        <v>929</v>
      </c>
      <c r="B758" s="10" t="s">
        <v>144</v>
      </c>
      <c r="C758" s="10" t="s">
        <v>1563</v>
      </c>
    </row>
    <row r="759" s="1" customFormat="1" ht="34.5" spans="1:3">
      <c r="A759" s="9" t="s">
        <v>930</v>
      </c>
      <c r="B759" s="10" t="s">
        <v>144</v>
      </c>
      <c r="C759" s="10" t="s">
        <v>1903</v>
      </c>
    </row>
    <row r="760" s="1" customFormat="1" ht="34.5" spans="1:3">
      <c r="A760" s="9" t="s">
        <v>931</v>
      </c>
      <c r="B760" s="10" t="s">
        <v>144</v>
      </c>
      <c r="C760" s="10" t="s">
        <v>1904</v>
      </c>
    </row>
    <row r="761" s="1" customFormat="1" ht="34.5" spans="1:3">
      <c r="A761" s="9" t="s">
        <v>932</v>
      </c>
      <c r="B761" s="10" t="s">
        <v>144</v>
      </c>
      <c r="C761" s="10" t="s">
        <v>1564</v>
      </c>
    </row>
    <row r="762" s="1" customFormat="1" ht="34.5" spans="1:3">
      <c r="A762" s="9" t="s">
        <v>933</v>
      </c>
      <c r="B762" s="10" t="s">
        <v>144</v>
      </c>
      <c r="C762" s="10" t="s">
        <v>1565</v>
      </c>
    </row>
    <row r="763" s="1" customFormat="1" ht="34.5" spans="1:3">
      <c r="A763" s="9" t="s">
        <v>934</v>
      </c>
      <c r="B763" s="10" t="s">
        <v>144</v>
      </c>
      <c r="C763" s="10" t="s">
        <v>1566</v>
      </c>
    </row>
    <row r="764" s="1" customFormat="1" spans="1:3">
      <c r="A764" s="9" t="s">
        <v>13</v>
      </c>
      <c r="B764" s="10" t="s">
        <v>935</v>
      </c>
      <c r="C764" s="10" t="s">
        <v>13</v>
      </c>
    </row>
    <row r="765" s="1" customFormat="1" ht="34.5" spans="1:3">
      <c r="A765" s="9" t="s">
        <v>936</v>
      </c>
      <c r="B765" s="10" t="s">
        <v>151</v>
      </c>
      <c r="C765" s="10" t="s">
        <v>1568</v>
      </c>
    </row>
    <row r="766" s="1" customFormat="1" ht="51.75" spans="1:3">
      <c r="A766" s="9" t="s">
        <v>937</v>
      </c>
      <c r="B766" s="10" t="s">
        <v>151</v>
      </c>
      <c r="C766" s="10" t="s">
        <v>1569</v>
      </c>
    </row>
    <row r="767" s="1" customFormat="1" ht="51.75" spans="1:3">
      <c r="A767" s="9" t="s">
        <v>938</v>
      </c>
      <c r="B767" s="10" t="s">
        <v>154</v>
      </c>
      <c r="C767" s="10" t="s">
        <v>1570</v>
      </c>
    </row>
    <row r="768" s="1" customFormat="1" spans="1:3">
      <c r="A768" s="9" t="s">
        <v>939</v>
      </c>
      <c r="B768" s="10" t="s">
        <v>154</v>
      </c>
      <c r="C768" s="10" t="s">
        <v>1571</v>
      </c>
    </row>
    <row r="769" s="1" customFormat="1" spans="1:3">
      <c r="A769" s="9" t="s">
        <v>940</v>
      </c>
      <c r="B769" s="10" t="s">
        <v>157</v>
      </c>
      <c r="C769" s="10" t="s">
        <v>1572</v>
      </c>
    </row>
    <row r="770" s="1" customFormat="1" ht="34.5" spans="1:3">
      <c r="A770" s="9" t="s">
        <v>941</v>
      </c>
      <c r="B770" s="10" t="s">
        <v>942</v>
      </c>
      <c r="C770" s="10" t="s">
        <v>1905</v>
      </c>
    </row>
    <row r="771" s="1" customFormat="1" spans="1:3">
      <c r="A771" s="9" t="s">
        <v>943</v>
      </c>
      <c r="B771" s="10" t="s">
        <v>944</v>
      </c>
      <c r="C771" s="10" t="s">
        <v>1906</v>
      </c>
    </row>
    <row r="772" s="1" customFormat="1" ht="69" spans="1:3">
      <c r="A772" s="9" t="s">
        <v>945</v>
      </c>
      <c r="B772" s="10" t="s">
        <v>159</v>
      </c>
      <c r="C772" s="10" t="s">
        <v>1907</v>
      </c>
    </row>
    <row r="773" s="1" customFormat="1" ht="51.75" spans="1:3">
      <c r="A773" s="9" t="s">
        <v>946</v>
      </c>
      <c r="B773" s="10" t="s">
        <v>159</v>
      </c>
      <c r="C773" s="10" t="s">
        <v>1908</v>
      </c>
    </row>
    <row r="774" s="1" customFormat="1" ht="69" spans="1:3">
      <c r="A774" s="9" t="s">
        <v>947</v>
      </c>
      <c r="B774" s="10" t="s">
        <v>159</v>
      </c>
      <c r="C774" s="10" t="s">
        <v>1909</v>
      </c>
    </row>
    <row r="775" s="1" customFormat="1" ht="51.75" spans="1:3">
      <c r="A775" s="9" t="s">
        <v>948</v>
      </c>
      <c r="B775" s="10" t="s">
        <v>159</v>
      </c>
      <c r="C775" s="10" t="s">
        <v>1576</v>
      </c>
    </row>
    <row r="776" s="1" customFormat="1" ht="51.75" spans="1:3">
      <c r="A776" s="9" t="s">
        <v>949</v>
      </c>
      <c r="B776" s="10" t="s">
        <v>164</v>
      </c>
      <c r="C776" s="10" t="s">
        <v>1577</v>
      </c>
    </row>
    <row r="777" s="1" customFormat="1" spans="1:3">
      <c r="A777" s="9" t="s">
        <v>950</v>
      </c>
      <c r="B777" s="10" t="s">
        <v>142</v>
      </c>
      <c r="C777" s="10" t="s">
        <v>1578</v>
      </c>
    </row>
    <row r="778" s="1" customFormat="1" spans="1:3">
      <c r="A778" s="9" t="s">
        <v>951</v>
      </c>
      <c r="B778" s="10" t="s">
        <v>167</v>
      </c>
      <c r="C778" s="10" t="s">
        <v>1579</v>
      </c>
    </row>
    <row r="779" s="1" customFormat="1" spans="1:3">
      <c r="A779" s="9" t="s">
        <v>952</v>
      </c>
      <c r="B779" s="10" t="s">
        <v>169</v>
      </c>
      <c r="C779" s="10" t="s">
        <v>1910</v>
      </c>
    </row>
    <row r="780" s="1" customFormat="1" spans="1:3">
      <c r="A780" s="9" t="s">
        <v>953</v>
      </c>
      <c r="B780" s="10" t="s">
        <v>169</v>
      </c>
      <c r="C780" s="10" t="s">
        <v>1911</v>
      </c>
    </row>
    <row r="781" s="1" customFormat="1" spans="1:3">
      <c r="A781" s="9" t="s">
        <v>954</v>
      </c>
      <c r="B781" s="10" t="s">
        <v>169</v>
      </c>
      <c r="C781" s="10" t="s">
        <v>1912</v>
      </c>
    </row>
    <row r="782" s="1" customFormat="1" ht="34.5" spans="1:3">
      <c r="A782" s="9" t="s">
        <v>13</v>
      </c>
      <c r="B782" s="10" t="s">
        <v>173</v>
      </c>
      <c r="C782" s="10" t="s">
        <v>13</v>
      </c>
    </row>
    <row r="783" s="1" customFormat="1" ht="34.5" spans="1:3">
      <c r="A783" s="9" t="s">
        <v>955</v>
      </c>
      <c r="B783" s="10" t="s">
        <v>175</v>
      </c>
      <c r="C783" s="10" t="s">
        <v>1913</v>
      </c>
    </row>
    <row r="784" s="1" customFormat="1" ht="34.5" spans="1:3">
      <c r="A784" s="9" t="s">
        <v>956</v>
      </c>
      <c r="B784" s="10" t="s">
        <v>177</v>
      </c>
      <c r="C784" s="10" t="s">
        <v>1703</v>
      </c>
    </row>
    <row r="785" s="1" customFormat="1" ht="34.5" spans="1:3">
      <c r="A785" s="9" t="s">
        <v>13</v>
      </c>
      <c r="B785" s="10" t="s">
        <v>957</v>
      </c>
      <c r="C785" s="10" t="s">
        <v>13</v>
      </c>
    </row>
    <row r="786" s="1" customFormat="1" ht="51.75" spans="1:3">
      <c r="A786" s="9" t="s">
        <v>958</v>
      </c>
      <c r="B786" s="10" t="s">
        <v>959</v>
      </c>
      <c r="C786" s="10" t="s">
        <v>1914</v>
      </c>
    </row>
    <row r="787" s="1" customFormat="1" ht="34.5" spans="1:3">
      <c r="A787" s="9" t="s">
        <v>13</v>
      </c>
      <c r="B787" s="10" t="s">
        <v>960</v>
      </c>
      <c r="C787" s="10" t="s">
        <v>13</v>
      </c>
    </row>
    <row r="788" s="1" customFormat="1" spans="1:3">
      <c r="A788" s="9" t="s">
        <v>961</v>
      </c>
      <c r="B788" s="10" t="s">
        <v>140</v>
      </c>
      <c r="C788" s="10" t="s">
        <v>1915</v>
      </c>
    </row>
    <row r="789" s="1" customFormat="1" spans="1:3">
      <c r="A789" s="9" t="s">
        <v>962</v>
      </c>
      <c r="B789" s="10" t="s">
        <v>140</v>
      </c>
      <c r="C789" s="10" t="s">
        <v>1916</v>
      </c>
    </row>
    <row r="790" s="1" customFormat="1" spans="1:3">
      <c r="A790" s="9" t="s">
        <v>963</v>
      </c>
      <c r="B790" s="10" t="s">
        <v>140</v>
      </c>
      <c r="C790" s="10" t="s">
        <v>1917</v>
      </c>
    </row>
    <row r="791" s="1" customFormat="1" ht="34.5" spans="1:3">
      <c r="A791" s="9" t="s">
        <v>964</v>
      </c>
      <c r="B791" s="10" t="s">
        <v>30</v>
      </c>
      <c r="C791" s="10" t="s">
        <v>1918</v>
      </c>
    </row>
    <row r="792" s="1" customFormat="1" spans="1:3">
      <c r="A792" s="9" t="s">
        <v>13</v>
      </c>
      <c r="B792" s="10" t="s">
        <v>179</v>
      </c>
      <c r="C792" s="10" t="s">
        <v>13</v>
      </c>
    </row>
    <row r="793" s="1" customFormat="1" ht="51.75" spans="1:3">
      <c r="A793" s="9" t="s">
        <v>965</v>
      </c>
      <c r="B793" s="10" t="s">
        <v>181</v>
      </c>
      <c r="C793" s="10" t="s">
        <v>1585</v>
      </c>
    </row>
    <row r="794" s="1" customFormat="1" ht="34.5" spans="1:3">
      <c r="A794" s="9" t="s">
        <v>966</v>
      </c>
      <c r="B794" s="10" t="s">
        <v>37</v>
      </c>
      <c r="C794" s="10" t="s">
        <v>1586</v>
      </c>
    </row>
    <row r="795" s="1" customFormat="1" spans="1:3">
      <c r="A795" s="9" t="s">
        <v>183</v>
      </c>
      <c r="B795" s="9"/>
      <c r="C795" s="9"/>
    </row>
    <row r="796" s="1" customFormat="1" ht="34.5" spans="1:3">
      <c r="A796" s="9" t="s">
        <v>967</v>
      </c>
      <c r="B796" s="10" t="s">
        <v>185</v>
      </c>
      <c r="C796" s="10" t="s">
        <v>1587</v>
      </c>
    </row>
    <row r="797" s="1" customFormat="1" ht="51.75" spans="1:3">
      <c r="A797" s="9" t="s">
        <v>968</v>
      </c>
      <c r="B797" s="10" t="s">
        <v>185</v>
      </c>
      <c r="C797" s="10" t="s">
        <v>1588</v>
      </c>
    </row>
    <row r="798" s="1" customFormat="1" spans="1:3">
      <c r="A798" s="9" t="s">
        <v>969</v>
      </c>
      <c r="B798" s="10" t="s">
        <v>188</v>
      </c>
      <c r="C798" s="10" t="s">
        <v>1589</v>
      </c>
    </row>
    <row r="799" s="1" customFormat="1" ht="34.5" spans="1:3">
      <c r="A799" s="9" t="s">
        <v>970</v>
      </c>
      <c r="B799" s="10" t="s">
        <v>190</v>
      </c>
      <c r="C799" s="10" t="s">
        <v>1590</v>
      </c>
    </row>
    <row r="800" s="1" customFormat="1" ht="34.5" spans="1:3">
      <c r="A800" s="9" t="s">
        <v>971</v>
      </c>
      <c r="B800" s="10" t="s">
        <v>190</v>
      </c>
      <c r="C800" s="10" t="s">
        <v>1591</v>
      </c>
    </row>
    <row r="801" s="1" customFormat="1" ht="34.5" spans="1:3">
      <c r="A801" s="9" t="s">
        <v>972</v>
      </c>
      <c r="B801" s="10" t="s">
        <v>193</v>
      </c>
      <c r="C801" s="10" t="s">
        <v>1586</v>
      </c>
    </row>
    <row r="802" s="1" customFormat="1" ht="34.5" spans="1:3">
      <c r="A802" s="9" t="s">
        <v>973</v>
      </c>
      <c r="B802" s="10" t="s">
        <v>195</v>
      </c>
      <c r="C802" s="10" t="s">
        <v>1586</v>
      </c>
    </row>
    <row r="803" s="1" customFormat="1" ht="34.5" spans="1:3">
      <c r="A803" s="9" t="s">
        <v>974</v>
      </c>
      <c r="B803" s="10" t="s">
        <v>197</v>
      </c>
      <c r="C803" s="10" t="s">
        <v>1586</v>
      </c>
    </row>
    <row r="804" s="1" customFormat="1" ht="34.5" spans="1:3">
      <c r="A804" s="9" t="s">
        <v>975</v>
      </c>
      <c r="B804" s="10" t="s">
        <v>34</v>
      </c>
      <c r="C804" s="10" t="s">
        <v>1592</v>
      </c>
    </row>
    <row r="805" s="1" customFormat="1" ht="34.5" spans="1:3">
      <c r="A805" s="9" t="s">
        <v>976</v>
      </c>
      <c r="B805" s="10" t="s">
        <v>34</v>
      </c>
      <c r="C805" s="10" t="s">
        <v>1593</v>
      </c>
    </row>
    <row r="806" s="1" customFormat="1" ht="34.5" spans="1:3">
      <c r="A806" s="9" t="s">
        <v>977</v>
      </c>
      <c r="B806" s="10" t="s">
        <v>34</v>
      </c>
      <c r="C806" s="10" t="s">
        <v>1594</v>
      </c>
    </row>
    <row r="807" s="1" customFormat="1" ht="34.5" spans="1:3">
      <c r="A807" s="9" t="s">
        <v>978</v>
      </c>
      <c r="B807" s="10" t="s">
        <v>34</v>
      </c>
      <c r="C807" s="10" t="s">
        <v>1595</v>
      </c>
    </row>
    <row r="808" s="1" customFormat="1" ht="51.75" spans="1:3">
      <c r="A808" s="9" t="s">
        <v>979</v>
      </c>
      <c r="B808" s="10" t="s">
        <v>51</v>
      </c>
      <c r="C808" s="10" t="s">
        <v>1596</v>
      </c>
    </row>
    <row r="809" s="1" customFormat="1" ht="51.75" spans="1:3">
      <c r="A809" s="9" t="s">
        <v>980</v>
      </c>
      <c r="B809" s="10" t="s">
        <v>34</v>
      </c>
      <c r="C809" s="10" t="s">
        <v>1597</v>
      </c>
    </row>
    <row r="810" s="1" customFormat="1" spans="1:3">
      <c r="A810" s="9" t="s">
        <v>204</v>
      </c>
      <c r="B810" s="9"/>
      <c r="C810" s="9"/>
    </row>
    <row r="811" s="1" customFormat="1" spans="1:3">
      <c r="A811" s="9" t="s">
        <v>13</v>
      </c>
      <c r="B811" s="10" t="s">
        <v>205</v>
      </c>
      <c r="C811" s="10" t="s">
        <v>13</v>
      </c>
    </row>
    <row r="812" s="1" customFormat="1" ht="34.5" spans="1:3">
      <c r="A812" s="9" t="s">
        <v>981</v>
      </c>
      <c r="B812" s="10" t="s">
        <v>37</v>
      </c>
      <c r="C812" s="10" t="s">
        <v>1586</v>
      </c>
    </row>
    <row r="813" s="1" customFormat="1" ht="86.25" spans="1:3">
      <c r="A813" s="9" t="s">
        <v>982</v>
      </c>
      <c r="B813" s="10" t="s">
        <v>208</v>
      </c>
      <c r="C813" s="10" t="s">
        <v>1598</v>
      </c>
    </row>
    <row r="814" s="1" customFormat="1" ht="86.25" spans="1:3">
      <c r="A814" s="9" t="s">
        <v>983</v>
      </c>
      <c r="B814" s="10" t="s">
        <v>208</v>
      </c>
      <c r="C814" s="10" t="s">
        <v>1599</v>
      </c>
    </row>
    <row r="815" s="1" customFormat="1" ht="34.5" spans="1:3">
      <c r="A815" s="9" t="s">
        <v>984</v>
      </c>
      <c r="B815" s="10" t="s">
        <v>211</v>
      </c>
      <c r="C815" s="10" t="s">
        <v>1600</v>
      </c>
    </row>
    <row r="816" s="1" customFormat="1" ht="86.25" spans="1:3">
      <c r="A816" s="9" t="s">
        <v>985</v>
      </c>
      <c r="B816" s="10" t="s">
        <v>208</v>
      </c>
      <c r="C816" s="10" t="s">
        <v>1601</v>
      </c>
    </row>
    <row r="817" s="1" customFormat="1" ht="86.25" spans="1:3">
      <c r="A817" s="9" t="s">
        <v>986</v>
      </c>
      <c r="B817" s="10" t="s">
        <v>208</v>
      </c>
      <c r="C817" s="10" t="s">
        <v>1602</v>
      </c>
    </row>
    <row r="818" s="1" customFormat="1" ht="86.25" spans="1:3">
      <c r="A818" s="9" t="s">
        <v>987</v>
      </c>
      <c r="B818" s="10" t="s">
        <v>90</v>
      </c>
      <c r="C818" s="10" t="s">
        <v>1603</v>
      </c>
    </row>
    <row r="819" s="1" customFormat="1" spans="1:3">
      <c r="A819" s="9" t="s">
        <v>988</v>
      </c>
      <c r="B819" s="10" t="s">
        <v>216</v>
      </c>
      <c r="C819" s="10" t="s">
        <v>1604</v>
      </c>
    </row>
    <row r="820" s="1" customFormat="1" ht="69" spans="1:3">
      <c r="A820" s="9" t="s">
        <v>989</v>
      </c>
      <c r="B820" s="10" t="s">
        <v>82</v>
      </c>
      <c r="C820" s="10" t="s">
        <v>1605</v>
      </c>
    </row>
    <row r="821" s="1" customFormat="1" spans="1:3">
      <c r="A821" s="9" t="s">
        <v>13</v>
      </c>
      <c r="B821" s="10" t="s">
        <v>218</v>
      </c>
      <c r="C821" s="10" t="s">
        <v>13</v>
      </c>
    </row>
    <row r="822" s="1" customFormat="1" ht="51.75" spans="1:3">
      <c r="A822" s="9" t="s">
        <v>990</v>
      </c>
      <c r="B822" s="10" t="s">
        <v>82</v>
      </c>
      <c r="C822" s="10" t="s">
        <v>1606</v>
      </c>
    </row>
    <row r="823" s="1" customFormat="1" ht="51.75" spans="1:3">
      <c r="A823" s="9" t="s">
        <v>991</v>
      </c>
      <c r="B823" s="10" t="s">
        <v>185</v>
      </c>
      <c r="C823" s="10" t="s">
        <v>1607</v>
      </c>
    </row>
    <row r="824" s="1" customFormat="1" spans="1:3">
      <c r="A824" s="9" t="s">
        <v>992</v>
      </c>
      <c r="B824" s="10" t="s">
        <v>216</v>
      </c>
      <c r="C824" s="10" t="s">
        <v>1604</v>
      </c>
    </row>
    <row r="825" s="1" customFormat="1" ht="103.5" spans="1:3">
      <c r="A825" s="9" t="s">
        <v>993</v>
      </c>
      <c r="B825" s="10" t="s">
        <v>223</v>
      </c>
      <c r="C825" s="10" t="s">
        <v>1608</v>
      </c>
    </row>
    <row r="826" s="1" customFormat="1" ht="86.25" spans="1:3">
      <c r="A826" s="9" t="s">
        <v>994</v>
      </c>
      <c r="B826" s="10" t="s">
        <v>90</v>
      </c>
      <c r="C826" s="10" t="s">
        <v>1609</v>
      </c>
    </row>
    <row r="827" s="1" customFormat="1" spans="1:3">
      <c r="A827" s="9" t="s">
        <v>225</v>
      </c>
      <c r="B827" s="9"/>
      <c r="C827" s="9"/>
    </row>
    <row r="828" s="1" customFormat="1" spans="1:3">
      <c r="A828" s="9" t="s">
        <v>13</v>
      </c>
      <c r="B828" s="10" t="s">
        <v>226</v>
      </c>
      <c r="C828" s="10" t="s">
        <v>13</v>
      </c>
    </row>
    <row r="829" s="1" customFormat="1" ht="69" spans="1:3">
      <c r="A829" s="9" t="s">
        <v>995</v>
      </c>
      <c r="B829" s="10" t="s">
        <v>102</v>
      </c>
      <c r="C829" s="10" t="s">
        <v>1610</v>
      </c>
    </row>
    <row r="830" s="1" customFormat="1" spans="1:3">
      <c r="A830" s="9" t="s">
        <v>13</v>
      </c>
      <c r="B830" s="10" t="s">
        <v>228</v>
      </c>
      <c r="C830" s="10" t="s">
        <v>13</v>
      </c>
    </row>
    <row r="831" s="1" customFormat="1" ht="69" spans="1:3">
      <c r="A831" s="9" t="s">
        <v>996</v>
      </c>
      <c r="B831" s="10" t="s">
        <v>230</v>
      </c>
      <c r="C831" s="10" t="s">
        <v>1611</v>
      </c>
    </row>
    <row r="832" s="1" customFormat="1" ht="69" spans="1:3">
      <c r="A832" s="9" t="s">
        <v>997</v>
      </c>
      <c r="B832" s="10" t="s">
        <v>102</v>
      </c>
      <c r="C832" s="10" t="s">
        <v>1610</v>
      </c>
    </row>
    <row r="833" s="1" customFormat="1" spans="1:3">
      <c r="A833" s="9" t="s">
        <v>998</v>
      </c>
      <c r="B833" s="10" t="s">
        <v>233</v>
      </c>
      <c r="C833" s="10" t="s">
        <v>1612</v>
      </c>
    </row>
    <row r="834" s="1" customFormat="1" spans="1:3">
      <c r="A834" s="9" t="s">
        <v>13</v>
      </c>
      <c r="B834" s="10" t="s">
        <v>234</v>
      </c>
      <c r="C834" s="10" t="s">
        <v>13</v>
      </c>
    </row>
    <row r="835" s="1" customFormat="1" ht="86.25" spans="1:3">
      <c r="A835" s="9" t="s">
        <v>999</v>
      </c>
      <c r="B835" s="10" t="s">
        <v>230</v>
      </c>
      <c r="C835" s="10" t="s">
        <v>1919</v>
      </c>
    </row>
    <row r="836" s="1" customFormat="1" ht="51.75" spans="1:3">
      <c r="A836" s="9" t="s">
        <v>1000</v>
      </c>
      <c r="B836" s="10" t="s">
        <v>102</v>
      </c>
      <c r="C836" s="10" t="s">
        <v>1920</v>
      </c>
    </row>
    <row r="837" s="1" customFormat="1" spans="1:3">
      <c r="A837" s="9" t="s">
        <v>1001</v>
      </c>
      <c r="B837" s="10" t="s">
        <v>233</v>
      </c>
      <c r="C837" s="10" t="s">
        <v>1612</v>
      </c>
    </row>
    <row r="838" s="1" customFormat="1" spans="1:3">
      <c r="A838" s="9" t="s">
        <v>1002</v>
      </c>
      <c r="B838" s="10" t="s">
        <v>233</v>
      </c>
      <c r="C838" s="10" t="s">
        <v>1614</v>
      </c>
    </row>
    <row r="839" s="1" customFormat="1" spans="1:3">
      <c r="A839" s="9" t="s">
        <v>13</v>
      </c>
      <c r="B839" s="10" t="s">
        <v>240</v>
      </c>
      <c r="C839" s="10" t="s">
        <v>13</v>
      </c>
    </row>
    <row r="840" s="1" customFormat="1" ht="51.75" spans="1:3">
      <c r="A840" s="9" t="s">
        <v>1003</v>
      </c>
      <c r="B840" s="10" t="s">
        <v>230</v>
      </c>
      <c r="C840" s="10" t="s">
        <v>1615</v>
      </c>
    </row>
    <row r="841" s="1" customFormat="1" ht="34.5" spans="1:3">
      <c r="A841" s="9" t="s">
        <v>13</v>
      </c>
      <c r="B841" s="10" t="s">
        <v>242</v>
      </c>
      <c r="C841" s="10" t="s">
        <v>13</v>
      </c>
    </row>
    <row r="842" s="1" customFormat="1" ht="51.75" spans="1:3">
      <c r="A842" s="9" t="s">
        <v>1004</v>
      </c>
      <c r="B842" s="10" t="s">
        <v>230</v>
      </c>
      <c r="C842" s="10" t="s">
        <v>1616</v>
      </c>
    </row>
    <row r="843" s="1" customFormat="1" spans="1:3">
      <c r="A843" s="9" t="s">
        <v>13</v>
      </c>
      <c r="B843" s="10" t="s">
        <v>244</v>
      </c>
      <c r="C843" s="10" t="s">
        <v>13</v>
      </c>
    </row>
    <row r="844" s="1" customFormat="1" ht="69" spans="1:3">
      <c r="A844" s="9" t="s">
        <v>1005</v>
      </c>
      <c r="B844" s="10" t="s">
        <v>230</v>
      </c>
      <c r="C844" s="10" t="s">
        <v>1611</v>
      </c>
    </row>
    <row r="845" s="1" customFormat="1" ht="51.75" spans="1:3">
      <c r="A845" s="9" t="s">
        <v>1006</v>
      </c>
      <c r="B845" s="10" t="s">
        <v>247</v>
      </c>
      <c r="C845" s="10" t="s">
        <v>1617</v>
      </c>
    </row>
    <row r="846" s="1" customFormat="1" ht="69" spans="1:3">
      <c r="A846" s="9" t="s">
        <v>1007</v>
      </c>
      <c r="B846" s="10" t="s">
        <v>102</v>
      </c>
      <c r="C846" s="10" t="s">
        <v>1610</v>
      </c>
    </row>
    <row r="847" s="1" customFormat="1" ht="34.5" spans="1:3">
      <c r="A847" s="9" t="s">
        <v>1008</v>
      </c>
      <c r="B847" s="10" t="s">
        <v>250</v>
      </c>
      <c r="C847" s="10" t="s">
        <v>1618</v>
      </c>
    </row>
    <row r="848" s="1" customFormat="1" spans="1:3">
      <c r="A848" s="9" t="s">
        <v>13</v>
      </c>
      <c r="B848" s="10" t="s">
        <v>251</v>
      </c>
      <c r="C848" s="10" t="s">
        <v>13</v>
      </c>
    </row>
    <row r="849" s="1" customFormat="1" ht="120.75" spans="1:3">
      <c r="A849" s="9" t="s">
        <v>1009</v>
      </c>
      <c r="B849" s="10" t="s">
        <v>230</v>
      </c>
      <c r="C849" s="10" t="s">
        <v>1921</v>
      </c>
    </row>
    <row r="850" s="1" customFormat="1" ht="51.75" spans="1:3">
      <c r="A850" s="9" t="s">
        <v>1010</v>
      </c>
      <c r="B850" s="10" t="s">
        <v>247</v>
      </c>
      <c r="C850" s="10" t="s">
        <v>1617</v>
      </c>
    </row>
    <row r="851" s="1" customFormat="1" ht="69" spans="1:3">
      <c r="A851" s="9" t="s">
        <v>1011</v>
      </c>
      <c r="B851" s="10" t="s">
        <v>102</v>
      </c>
      <c r="C851" s="10" t="s">
        <v>1610</v>
      </c>
    </row>
    <row r="852" s="1" customFormat="1" ht="69" spans="1:3">
      <c r="A852" s="9" t="s">
        <v>1012</v>
      </c>
      <c r="B852" s="10" t="s">
        <v>256</v>
      </c>
      <c r="C852" s="10" t="s">
        <v>1620</v>
      </c>
    </row>
    <row r="853" s="1" customFormat="1" ht="69" spans="1:3">
      <c r="A853" s="9" t="s">
        <v>1013</v>
      </c>
      <c r="B853" s="10" t="s">
        <v>256</v>
      </c>
      <c r="C853" s="10" t="s">
        <v>1621</v>
      </c>
    </row>
    <row r="854" s="1" customFormat="1" ht="69" spans="1:3">
      <c r="A854" s="9" t="s">
        <v>1014</v>
      </c>
      <c r="B854" s="10" t="s">
        <v>256</v>
      </c>
      <c r="C854" s="10" t="s">
        <v>1621</v>
      </c>
    </row>
    <row r="855" s="1" customFormat="1" ht="69" spans="1:3">
      <c r="A855" s="9" t="s">
        <v>1015</v>
      </c>
      <c r="B855" s="10" t="s">
        <v>256</v>
      </c>
      <c r="C855" s="10" t="s">
        <v>1621</v>
      </c>
    </row>
    <row r="856" s="1" customFormat="1" ht="69" spans="1:3">
      <c r="A856" s="9" t="s">
        <v>1016</v>
      </c>
      <c r="B856" s="10" t="s">
        <v>256</v>
      </c>
      <c r="C856" s="10" t="s">
        <v>1621</v>
      </c>
    </row>
    <row r="857" s="1" customFormat="1" ht="51.75" spans="1:3">
      <c r="A857" s="9" t="s">
        <v>1017</v>
      </c>
      <c r="B857" s="10" t="s">
        <v>262</v>
      </c>
      <c r="C857" s="10" t="s">
        <v>1622</v>
      </c>
    </row>
    <row r="858" s="1" customFormat="1" spans="1:3">
      <c r="A858" s="9" t="s">
        <v>1018</v>
      </c>
      <c r="B858" s="10" t="s">
        <v>233</v>
      </c>
      <c r="C858" s="10" t="s">
        <v>1612</v>
      </c>
    </row>
    <row r="859" s="1" customFormat="1" spans="1:3">
      <c r="A859" s="9" t="s">
        <v>13</v>
      </c>
      <c r="B859" s="10" t="s">
        <v>264</v>
      </c>
      <c r="C859" s="10" t="s">
        <v>13</v>
      </c>
    </row>
    <row r="860" s="1" customFormat="1" ht="69" spans="1:3">
      <c r="A860" s="9" t="s">
        <v>1019</v>
      </c>
      <c r="B860" s="10" t="s">
        <v>230</v>
      </c>
      <c r="C860" s="10" t="s">
        <v>1611</v>
      </c>
    </row>
    <row r="861" s="1" customFormat="1" ht="69" spans="1:3">
      <c r="A861" s="9" t="s">
        <v>1020</v>
      </c>
      <c r="B861" s="10" t="s">
        <v>102</v>
      </c>
      <c r="C861" s="10" t="s">
        <v>1610</v>
      </c>
    </row>
    <row r="862" s="1" customFormat="1" spans="1:3">
      <c r="A862" s="9" t="s">
        <v>1021</v>
      </c>
      <c r="B862" s="10" t="s">
        <v>233</v>
      </c>
      <c r="C862" s="10" t="s">
        <v>1612</v>
      </c>
    </row>
    <row r="863" s="1" customFormat="1" spans="1:3">
      <c r="A863" s="9" t="s">
        <v>13</v>
      </c>
      <c r="B863" s="10" t="s">
        <v>268</v>
      </c>
      <c r="C863" s="10" t="s">
        <v>13</v>
      </c>
    </row>
    <row r="864" s="1" customFormat="1" ht="138" spans="1:3">
      <c r="A864" s="9" t="s">
        <v>1022</v>
      </c>
      <c r="B864" s="10" t="s">
        <v>230</v>
      </c>
      <c r="C864" s="10" t="s">
        <v>1623</v>
      </c>
    </row>
    <row r="865" s="1" customFormat="1" ht="69" spans="1:3">
      <c r="A865" s="9" t="s">
        <v>1023</v>
      </c>
      <c r="B865" s="10" t="s">
        <v>102</v>
      </c>
      <c r="C865" s="10" t="s">
        <v>1610</v>
      </c>
    </row>
    <row r="866" s="1" customFormat="1" spans="1:3">
      <c r="A866" s="9" t="s">
        <v>1024</v>
      </c>
      <c r="B866" s="10" t="s">
        <v>233</v>
      </c>
      <c r="C866" s="10" t="s">
        <v>1612</v>
      </c>
    </row>
    <row r="867" s="1" customFormat="1" spans="1:3">
      <c r="A867" s="9" t="s">
        <v>272</v>
      </c>
      <c r="B867" s="9"/>
      <c r="C867" s="9"/>
    </row>
    <row r="868" s="1" customFormat="1" ht="51.75" spans="1:3">
      <c r="A868" s="9" t="s">
        <v>1025</v>
      </c>
      <c r="B868" s="10" t="s">
        <v>135</v>
      </c>
      <c r="C868" s="10" t="s">
        <v>1624</v>
      </c>
    </row>
    <row r="869" s="1" customFormat="1" ht="69" spans="1:3">
      <c r="A869" s="9" t="s">
        <v>1026</v>
      </c>
      <c r="B869" s="10" t="s">
        <v>102</v>
      </c>
      <c r="C869" s="10" t="s">
        <v>1625</v>
      </c>
    </row>
    <row r="870" s="1" customFormat="1" spans="1:3">
      <c r="A870" s="9" t="s">
        <v>275</v>
      </c>
      <c r="B870" s="9"/>
      <c r="C870" s="9"/>
    </row>
    <row r="871" s="1" customFormat="1" ht="34.5" spans="1:3">
      <c r="A871" s="9" t="s">
        <v>13</v>
      </c>
      <c r="B871" s="10" t="s">
        <v>276</v>
      </c>
      <c r="C871" s="10" t="s">
        <v>13</v>
      </c>
    </row>
    <row r="872" s="1" customFormat="1" ht="69" spans="1:3">
      <c r="A872" s="9" t="s">
        <v>1027</v>
      </c>
      <c r="B872" s="10" t="s">
        <v>98</v>
      </c>
      <c r="C872" s="10" t="s">
        <v>1626</v>
      </c>
    </row>
    <row r="873" s="1" customFormat="1" ht="69" spans="1:3">
      <c r="A873" s="9" t="s">
        <v>1028</v>
      </c>
      <c r="B873" s="10" t="s">
        <v>98</v>
      </c>
      <c r="C873" s="10" t="s">
        <v>1627</v>
      </c>
    </row>
    <row r="874" s="1" customFormat="1" ht="51.75" spans="1:3">
      <c r="A874" s="9" t="s">
        <v>1029</v>
      </c>
      <c r="B874" s="10" t="s">
        <v>100</v>
      </c>
      <c r="C874" s="10" t="s">
        <v>1628</v>
      </c>
    </row>
    <row r="875" s="1" customFormat="1" spans="1:3">
      <c r="A875" s="9" t="s">
        <v>1030</v>
      </c>
      <c r="B875" s="10" t="s">
        <v>112</v>
      </c>
      <c r="C875" s="10" t="s">
        <v>1629</v>
      </c>
    </row>
    <row r="876" s="1" customFormat="1" spans="1:3">
      <c r="A876" s="9" t="s">
        <v>1031</v>
      </c>
      <c r="B876" s="10" t="s">
        <v>282</v>
      </c>
      <c r="C876" s="10" t="s">
        <v>1630</v>
      </c>
    </row>
    <row r="877" s="1" customFormat="1" ht="51.75" spans="1:3">
      <c r="A877" s="9" t="s">
        <v>1032</v>
      </c>
      <c r="B877" s="10" t="s">
        <v>284</v>
      </c>
      <c r="C877" s="10" t="s">
        <v>1646</v>
      </c>
    </row>
    <row r="878" s="1" customFormat="1" ht="69" spans="1:3">
      <c r="A878" s="9" t="s">
        <v>1033</v>
      </c>
      <c r="B878" s="10" t="s">
        <v>102</v>
      </c>
      <c r="C878" s="10" t="s">
        <v>1632</v>
      </c>
    </row>
    <row r="879" s="1" customFormat="1" ht="69" spans="1:3">
      <c r="A879" s="9" t="s">
        <v>1034</v>
      </c>
      <c r="B879" s="10" t="s">
        <v>102</v>
      </c>
      <c r="C879" s="10" t="s">
        <v>1633</v>
      </c>
    </row>
    <row r="880" s="1" customFormat="1" ht="51.75" spans="1:3">
      <c r="A880" s="9" t="s">
        <v>1035</v>
      </c>
      <c r="B880" s="10" t="s">
        <v>104</v>
      </c>
      <c r="C880" s="10" t="s">
        <v>1634</v>
      </c>
    </row>
    <row r="881" s="1" customFormat="1" ht="86.25" spans="1:3">
      <c r="A881" s="9" t="s">
        <v>1036</v>
      </c>
      <c r="B881" s="10" t="s">
        <v>98</v>
      </c>
      <c r="C881" s="10" t="s">
        <v>1635</v>
      </c>
    </row>
    <row r="882" s="1" customFormat="1" spans="1:3">
      <c r="A882" s="9" t="s">
        <v>1037</v>
      </c>
      <c r="B882" s="10" t="s">
        <v>290</v>
      </c>
      <c r="C882" s="10" t="s">
        <v>13</v>
      </c>
    </row>
    <row r="883" s="1" customFormat="1" ht="120.75" spans="1:3">
      <c r="A883" s="9" t="s">
        <v>1038</v>
      </c>
      <c r="B883" s="10" t="s">
        <v>125</v>
      </c>
      <c r="C883" s="10" t="s">
        <v>1636</v>
      </c>
    </row>
    <row r="884" s="1" customFormat="1" ht="34.5" spans="1:3">
      <c r="A884" s="9" t="s">
        <v>13</v>
      </c>
      <c r="B884" s="10" t="s">
        <v>292</v>
      </c>
      <c r="C884" s="10" t="s">
        <v>13</v>
      </c>
    </row>
    <row r="885" s="1" customFormat="1" ht="51.75" spans="1:3">
      <c r="A885" s="9" t="s">
        <v>1039</v>
      </c>
      <c r="B885" s="10" t="s">
        <v>100</v>
      </c>
      <c r="C885" s="10" t="s">
        <v>1628</v>
      </c>
    </row>
    <row r="886" s="1" customFormat="1" ht="69" spans="1:3">
      <c r="A886" s="9" t="s">
        <v>1040</v>
      </c>
      <c r="B886" s="10" t="s">
        <v>102</v>
      </c>
      <c r="C886" s="10" t="s">
        <v>1633</v>
      </c>
    </row>
    <row r="887" s="1" customFormat="1" ht="51.75" spans="1:3">
      <c r="A887" s="9" t="s">
        <v>1041</v>
      </c>
      <c r="B887" s="10" t="s">
        <v>104</v>
      </c>
      <c r="C887" s="10" t="s">
        <v>1634</v>
      </c>
    </row>
    <row r="888" s="1" customFormat="1" ht="34.5" spans="1:3">
      <c r="A888" s="9" t="s">
        <v>13</v>
      </c>
      <c r="B888" s="10" t="s">
        <v>296</v>
      </c>
      <c r="C888" s="10" t="s">
        <v>13</v>
      </c>
    </row>
    <row r="889" s="1" customFormat="1" spans="1:3">
      <c r="A889" s="9" t="s">
        <v>1042</v>
      </c>
      <c r="B889" s="10" t="s">
        <v>284</v>
      </c>
      <c r="C889" s="10" t="s">
        <v>1637</v>
      </c>
    </row>
    <row r="890" s="1" customFormat="1" ht="34.5" spans="1:3">
      <c r="A890" s="9" t="s">
        <v>1043</v>
      </c>
      <c r="B890" s="10" t="s">
        <v>299</v>
      </c>
      <c r="C890" s="10" t="s">
        <v>1638</v>
      </c>
    </row>
    <row r="891" s="1" customFormat="1" ht="34.5" spans="1:3">
      <c r="A891" s="9" t="s">
        <v>1044</v>
      </c>
      <c r="B891" s="10" t="s">
        <v>301</v>
      </c>
      <c r="C891" s="10" t="s">
        <v>1639</v>
      </c>
    </row>
    <row r="892" s="1" customFormat="1" spans="1:3">
      <c r="A892" s="9" t="s">
        <v>1045</v>
      </c>
      <c r="B892" s="10" t="s">
        <v>303</v>
      </c>
      <c r="C892" s="10" t="s">
        <v>1640</v>
      </c>
    </row>
    <row r="893" s="1" customFormat="1" spans="1:3">
      <c r="A893" s="9" t="s">
        <v>1046</v>
      </c>
      <c r="B893" s="10" t="s">
        <v>404</v>
      </c>
      <c r="C893" s="10" t="s">
        <v>1630</v>
      </c>
    </row>
    <row r="894" s="1" customFormat="1" ht="51.75" spans="1:3">
      <c r="A894" s="9" t="s">
        <v>1047</v>
      </c>
      <c r="B894" s="10" t="s">
        <v>306</v>
      </c>
      <c r="C894" s="10" t="s">
        <v>1641</v>
      </c>
    </row>
    <row r="895" s="1" customFormat="1" ht="34.5" spans="1:3">
      <c r="A895" s="9" t="s">
        <v>13</v>
      </c>
      <c r="B895" s="10" t="s">
        <v>307</v>
      </c>
      <c r="C895" s="10" t="s">
        <v>13</v>
      </c>
    </row>
    <row r="896" s="1" customFormat="1" ht="51.75" spans="1:3">
      <c r="A896" s="9" t="s">
        <v>1048</v>
      </c>
      <c r="B896" s="10" t="s">
        <v>98</v>
      </c>
      <c r="C896" s="10" t="s">
        <v>1642</v>
      </c>
    </row>
    <row r="897" s="1" customFormat="1" ht="51.75" spans="1:3">
      <c r="A897" s="9" t="s">
        <v>1049</v>
      </c>
      <c r="B897" s="10" t="s">
        <v>100</v>
      </c>
      <c r="C897" s="10" t="s">
        <v>1643</v>
      </c>
    </row>
    <row r="898" s="1" customFormat="1" spans="1:3">
      <c r="A898" s="9" t="s">
        <v>1050</v>
      </c>
      <c r="B898" s="10" t="s">
        <v>112</v>
      </c>
      <c r="C898" s="10" t="s">
        <v>1629</v>
      </c>
    </row>
    <row r="899" s="1" customFormat="1" ht="51.75" spans="1:3">
      <c r="A899" s="9" t="s">
        <v>1051</v>
      </c>
      <c r="B899" s="10" t="s">
        <v>312</v>
      </c>
      <c r="C899" s="10" t="s">
        <v>1644</v>
      </c>
    </row>
    <row r="900" s="1" customFormat="1" spans="1:3">
      <c r="A900" s="9" t="s">
        <v>1052</v>
      </c>
      <c r="B900" s="10" t="s">
        <v>314</v>
      </c>
      <c r="C900" s="10" t="s">
        <v>1645</v>
      </c>
    </row>
    <row r="901" s="1" customFormat="1" ht="51.75" spans="1:3">
      <c r="A901" s="9" t="s">
        <v>1053</v>
      </c>
      <c r="B901" s="10" t="s">
        <v>284</v>
      </c>
      <c r="C901" s="10" t="s">
        <v>1646</v>
      </c>
    </row>
    <row r="902" s="1" customFormat="1" spans="1:3">
      <c r="A902" s="9" t="s">
        <v>1054</v>
      </c>
      <c r="B902" s="10" t="s">
        <v>282</v>
      </c>
      <c r="C902" s="10" t="s">
        <v>1630</v>
      </c>
    </row>
    <row r="903" s="1" customFormat="1" spans="1:3">
      <c r="A903" s="9" t="s">
        <v>1055</v>
      </c>
      <c r="B903" s="10" t="s">
        <v>290</v>
      </c>
      <c r="C903" s="10" t="s">
        <v>13</v>
      </c>
    </row>
    <row r="904" s="1" customFormat="1" ht="120.75" spans="1:3">
      <c r="A904" s="9" t="s">
        <v>1056</v>
      </c>
      <c r="B904" s="10" t="s">
        <v>125</v>
      </c>
      <c r="C904" s="10" t="s">
        <v>1647</v>
      </c>
    </row>
    <row r="905" s="1" customFormat="1" ht="34.5" spans="1:3">
      <c r="A905" s="9" t="s">
        <v>1057</v>
      </c>
      <c r="B905" s="10" t="s">
        <v>320</v>
      </c>
      <c r="C905" s="10" t="s">
        <v>1648</v>
      </c>
    </row>
    <row r="906" s="1" customFormat="1" ht="51.75" spans="1:3">
      <c r="A906" s="9" t="s">
        <v>1058</v>
      </c>
      <c r="B906" s="10" t="s">
        <v>322</v>
      </c>
      <c r="C906" s="10" t="s">
        <v>1649</v>
      </c>
    </row>
    <row r="907" s="1" customFormat="1" ht="51.75" spans="1:3">
      <c r="A907" s="9" t="s">
        <v>1059</v>
      </c>
      <c r="B907" s="10" t="s">
        <v>197</v>
      </c>
      <c r="C907" s="10" t="s">
        <v>1922</v>
      </c>
    </row>
    <row r="908" s="1" customFormat="1" ht="34.5" spans="1:3">
      <c r="A908" s="9" t="s">
        <v>1060</v>
      </c>
      <c r="B908" s="10" t="s">
        <v>312</v>
      </c>
      <c r="C908" s="10" t="s">
        <v>1923</v>
      </c>
    </row>
    <row r="909" s="1" customFormat="1" spans="1:3">
      <c r="A909" s="9" t="s">
        <v>1061</v>
      </c>
      <c r="B909" s="10" t="s">
        <v>326</v>
      </c>
      <c r="C909" s="10" t="s">
        <v>1652</v>
      </c>
    </row>
    <row r="910" s="1" customFormat="1" spans="1:3">
      <c r="A910" s="9" t="s">
        <v>13</v>
      </c>
      <c r="B910" s="10" t="s">
        <v>328</v>
      </c>
      <c r="C910" s="10" t="s">
        <v>13</v>
      </c>
    </row>
    <row r="911" s="1" customFormat="1" ht="51.75" spans="1:3">
      <c r="A911" s="9" t="s">
        <v>1062</v>
      </c>
      <c r="B911" s="10" t="s">
        <v>306</v>
      </c>
      <c r="C911" s="10" t="s">
        <v>1653</v>
      </c>
    </row>
    <row r="912" s="1" customFormat="1" ht="51.75" spans="1:3">
      <c r="A912" s="9" t="s">
        <v>1063</v>
      </c>
      <c r="B912" s="10" t="s">
        <v>306</v>
      </c>
      <c r="C912" s="10" t="s">
        <v>1654</v>
      </c>
    </row>
    <row r="913" s="1" customFormat="1" ht="51.75" spans="1:3">
      <c r="A913" s="9" t="s">
        <v>1064</v>
      </c>
      <c r="B913" s="10" t="s">
        <v>332</v>
      </c>
      <c r="C913" s="10" t="s">
        <v>1655</v>
      </c>
    </row>
    <row r="914" s="1" customFormat="1" ht="34.5" spans="1:3">
      <c r="A914" s="9" t="s">
        <v>13</v>
      </c>
      <c r="B914" s="10" t="s">
        <v>333</v>
      </c>
      <c r="C914" s="10" t="s">
        <v>13</v>
      </c>
    </row>
    <row r="915" s="1" customFormat="1" ht="51.75" spans="1:3">
      <c r="A915" s="9" t="s">
        <v>1065</v>
      </c>
      <c r="B915" s="10" t="s">
        <v>98</v>
      </c>
      <c r="C915" s="10" t="s">
        <v>1642</v>
      </c>
    </row>
    <row r="916" s="1" customFormat="1" ht="69" spans="1:3">
      <c r="A916" s="9" t="s">
        <v>1066</v>
      </c>
      <c r="B916" s="10" t="s">
        <v>98</v>
      </c>
      <c r="C916" s="10" t="s">
        <v>1656</v>
      </c>
    </row>
    <row r="917" s="1" customFormat="1" ht="103.5" spans="1:3">
      <c r="A917" s="9" t="s">
        <v>1067</v>
      </c>
      <c r="B917" s="10" t="s">
        <v>107</v>
      </c>
      <c r="C917" s="10" t="s">
        <v>1657</v>
      </c>
    </row>
    <row r="918" s="1" customFormat="1" spans="1:3">
      <c r="A918" s="9" t="s">
        <v>1068</v>
      </c>
      <c r="B918" s="10" t="s">
        <v>104</v>
      </c>
      <c r="C918" s="10" t="s">
        <v>13</v>
      </c>
    </row>
    <row r="919" s="1" customFormat="1" ht="103.5" spans="1:3">
      <c r="A919" s="9" t="s">
        <v>1069</v>
      </c>
      <c r="B919" s="10" t="s">
        <v>125</v>
      </c>
      <c r="C919" s="10" t="s">
        <v>1555</v>
      </c>
    </row>
    <row r="920" s="1" customFormat="1" ht="51.75" spans="1:3">
      <c r="A920" s="9" t="s">
        <v>1070</v>
      </c>
      <c r="B920" s="10" t="s">
        <v>100</v>
      </c>
      <c r="C920" s="10" t="s">
        <v>1643</v>
      </c>
    </row>
    <row r="921" s="1" customFormat="1" spans="1:3">
      <c r="A921" s="9" t="s">
        <v>1071</v>
      </c>
      <c r="B921" s="10" t="s">
        <v>112</v>
      </c>
      <c r="C921" s="10" t="s">
        <v>1629</v>
      </c>
    </row>
    <row r="922" s="1" customFormat="1" ht="51.75" spans="1:3">
      <c r="A922" s="9" t="s">
        <v>1072</v>
      </c>
      <c r="B922" s="10" t="s">
        <v>312</v>
      </c>
      <c r="C922" s="10" t="s">
        <v>1644</v>
      </c>
    </row>
    <row r="923" s="1" customFormat="1" spans="1:3">
      <c r="A923" s="9" t="s">
        <v>1073</v>
      </c>
      <c r="B923" s="10" t="s">
        <v>282</v>
      </c>
      <c r="C923" s="10" t="s">
        <v>1630</v>
      </c>
    </row>
    <row r="924" s="1" customFormat="1" spans="1:3">
      <c r="A924" s="9" t="s">
        <v>13</v>
      </c>
      <c r="B924" s="10" t="s">
        <v>13</v>
      </c>
      <c r="C924" s="10" t="s">
        <v>13</v>
      </c>
    </row>
    <row r="925" s="1" customFormat="1" ht="51.75" spans="1:3">
      <c r="A925" s="9" t="s">
        <v>1074</v>
      </c>
      <c r="B925" s="10" t="s">
        <v>284</v>
      </c>
      <c r="C925" s="10" t="s">
        <v>1646</v>
      </c>
    </row>
    <row r="926" s="1" customFormat="1" spans="1:3">
      <c r="A926" s="9" t="s">
        <v>13</v>
      </c>
      <c r="B926" s="10" t="s">
        <v>344</v>
      </c>
      <c r="C926" s="10" t="s">
        <v>13</v>
      </c>
    </row>
    <row r="927" s="1" customFormat="1" ht="51.75" spans="1:3">
      <c r="A927" s="9" t="s">
        <v>1075</v>
      </c>
      <c r="B927" s="10" t="s">
        <v>104</v>
      </c>
      <c r="C927" s="10" t="s">
        <v>1659</v>
      </c>
    </row>
    <row r="928" s="1" customFormat="1" ht="34.5" spans="1:3">
      <c r="A928" s="9" t="s">
        <v>1076</v>
      </c>
      <c r="B928" s="10" t="s">
        <v>347</v>
      </c>
      <c r="C928" s="10" t="s">
        <v>1660</v>
      </c>
    </row>
    <row r="929" s="1" customFormat="1" ht="34.5" spans="1:3">
      <c r="A929" s="9" t="s">
        <v>1077</v>
      </c>
      <c r="B929" s="10" t="s">
        <v>262</v>
      </c>
      <c r="C929" s="10" t="s">
        <v>1661</v>
      </c>
    </row>
    <row r="930" s="1" customFormat="1" ht="51.75" spans="1:3">
      <c r="A930" s="9" t="s">
        <v>1078</v>
      </c>
      <c r="B930" s="10" t="s">
        <v>100</v>
      </c>
      <c r="C930" s="10" t="s">
        <v>1662</v>
      </c>
    </row>
    <row r="931" s="1" customFormat="1" ht="51.75" spans="1:3">
      <c r="A931" s="9" t="s">
        <v>1079</v>
      </c>
      <c r="B931" s="10" t="s">
        <v>351</v>
      </c>
      <c r="C931" s="10" t="s">
        <v>1663</v>
      </c>
    </row>
    <row r="932" s="1" customFormat="1" ht="34.5" spans="1:3">
      <c r="A932" s="9" t="s">
        <v>1080</v>
      </c>
      <c r="B932" s="10" t="s">
        <v>353</v>
      </c>
      <c r="C932" s="10" t="s">
        <v>1664</v>
      </c>
    </row>
    <row r="933" s="1" customFormat="1" ht="34.5" spans="1:3">
      <c r="A933" s="9" t="s">
        <v>13</v>
      </c>
      <c r="B933" s="10" t="s">
        <v>354</v>
      </c>
      <c r="C933" s="10" t="s">
        <v>13</v>
      </c>
    </row>
    <row r="934" s="1" customFormat="1" ht="69" spans="1:3">
      <c r="A934" s="9" t="s">
        <v>1081</v>
      </c>
      <c r="B934" s="10" t="s">
        <v>98</v>
      </c>
      <c r="C934" s="10" t="s">
        <v>1665</v>
      </c>
    </row>
    <row r="935" s="1" customFormat="1" ht="103.5" spans="1:3">
      <c r="A935" s="9" t="s">
        <v>1082</v>
      </c>
      <c r="B935" s="10" t="s">
        <v>98</v>
      </c>
      <c r="C935" s="10" t="s">
        <v>1666</v>
      </c>
    </row>
    <row r="936" s="1" customFormat="1" ht="69" spans="1:3">
      <c r="A936" s="9" t="s">
        <v>1083</v>
      </c>
      <c r="B936" s="10" t="s">
        <v>332</v>
      </c>
      <c r="C936" s="10" t="s">
        <v>1667</v>
      </c>
    </row>
    <row r="937" s="1" customFormat="1" ht="51.75" spans="1:3">
      <c r="A937" s="9" t="s">
        <v>1084</v>
      </c>
      <c r="B937" s="10" t="s">
        <v>104</v>
      </c>
      <c r="C937" s="10" t="s">
        <v>1668</v>
      </c>
    </row>
    <row r="938" s="1" customFormat="1" ht="51.75" spans="1:3">
      <c r="A938" s="9" t="s">
        <v>1085</v>
      </c>
      <c r="B938" s="10" t="s">
        <v>98</v>
      </c>
      <c r="C938" s="10" t="s">
        <v>1924</v>
      </c>
    </row>
    <row r="939" s="1" customFormat="1" spans="1:3">
      <c r="A939" s="9" t="s">
        <v>1086</v>
      </c>
      <c r="B939" s="10" t="s">
        <v>314</v>
      </c>
      <c r="C939" s="10" t="s">
        <v>1670</v>
      </c>
    </row>
    <row r="940" s="1" customFormat="1" ht="69" spans="1:3">
      <c r="A940" s="9" t="s">
        <v>1087</v>
      </c>
      <c r="B940" s="10" t="s">
        <v>284</v>
      </c>
      <c r="C940" s="10" t="s">
        <v>1671</v>
      </c>
    </row>
    <row r="941" s="1" customFormat="1" spans="1:3">
      <c r="A941" s="9" t="s">
        <v>1088</v>
      </c>
      <c r="B941" s="10" t="s">
        <v>290</v>
      </c>
      <c r="C941" s="10" t="s">
        <v>13</v>
      </c>
    </row>
    <row r="942" s="1" customFormat="1" ht="69" spans="1:3">
      <c r="A942" s="9" t="s">
        <v>1089</v>
      </c>
      <c r="B942" s="10" t="s">
        <v>102</v>
      </c>
      <c r="C942" s="10" t="s">
        <v>1633</v>
      </c>
    </row>
    <row r="943" s="1" customFormat="1" ht="69" spans="1:3">
      <c r="A943" s="9" t="s">
        <v>1090</v>
      </c>
      <c r="B943" s="10" t="s">
        <v>102</v>
      </c>
      <c r="C943" s="10" t="s">
        <v>1632</v>
      </c>
    </row>
    <row r="944" s="1" customFormat="1" ht="86.25" spans="1:3">
      <c r="A944" s="9" t="s">
        <v>1091</v>
      </c>
      <c r="B944" s="10" t="s">
        <v>107</v>
      </c>
      <c r="C944" s="10" t="s">
        <v>1672</v>
      </c>
    </row>
    <row r="945" s="1" customFormat="1" spans="1:3">
      <c r="A945" s="9" t="s">
        <v>13</v>
      </c>
      <c r="B945" s="10" t="s">
        <v>366</v>
      </c>
      <c r="C945" s="10" t="s">
        <v>13</v>
      </c>
    </row>
    <row r="946" s="1" customFormat="1" ht="51.75" spans="1:3">
      <c r="A946" s="9" t="s">
        <v>1092</v>
      </c>
      <c r="B946" s="10" t="s">
        <v>104</v>
      </c>
      <c r="C946" s="10" t="s">
        <v>1659</v>
      </c>
    </row>
    <row r="947" s="1" customFormat="1" ht="34.5" spans="1:3">
      <c r="A947" s="9" t="s">
        <v>1093</v>
      </c>
      <c r="B947" s="10" t="s">
        <v>347</v>
      </c>
      <c r="C947" s="10" t="s">
        <v>1660</v>
      </c>
    </row>
    <row r="948" s="1" customFormat="1" ht="34.5" spans="1:3">
      <c r="A948" s="9" t="s">
        <v>1094</v>
      </c>
      <c r="B948" s="10" t="s">
        <v>262</v>
      </c>
      <c r="C948" s="10" t="s">
        <v>1661</v>
      </c>
    </row>
    <row r="949" s="1" customFormat="1" spans="1:3">
      <c r="A949" s="9" t="s">
        <v>1095</v>
      </c>
      <c r="B949" s="10" t="s">
        <v>371</v>
      </c>
      <c r="C949" s="10" t="s">
        <v>1673</v>
      </c>
    </row>
    <row r="950" s="1" customFormat="1" spans="1:3">
      <c r="A950" s="9" t="s">
        <v>1096</v>
      </c>
      <c r="B950" s="10" t="s">
        <v>371</v>
      </c>
      <c r="C950" s="10" t="s">
        <v>1673</v>
      </c>
    </row>
    <row r="951" s="1" customFormat="1" ht="34.5" spans="1:3">
      <c r="A951" s="9" t="s">
        <v>1097</v>
      </c>
      <c r="B951" s="10" t="s">
        <v>100</v>
      </c>
      <c r="C951" s="10" t="s">
        <v>1674</v>
      </c>
    </row>
    <row r="952" s="1" customFormat="1" spans="1:3">
      <c r="A952" s="9" t="s">
        <v>13</v>
      </c>
      <c r="B952" s="10" t="s">
        <v>374</v>
      </c>
      <c r="C952" s="10" t="s">
        <v>13</v>
      </c>
    </row>
    <row r="953" s="1" customFormat="1" spans="1:3">
      <c r="A953" s="9" t="s">
        <v>1098</v>
      </c>
      <c r="B953" s="10" t="s">
        <v>98</v>
      </c>
      <c r="C953" s="10" t="s">
        <v>1675</v>
      </c>
    </row>
    <row r="954" s="1" customFormat="1" ht="86.25" spans="1:3">
      <c r="A954" s="9" t="s">
        <v>1099</v>
      </c>
      <c r="B954" s="10" t="s">
        <v>107</v>
      </c>
      <c r="C954" s="10" t="s">
        <v>1672</v>
      </c>
    </row>
    <row r="955" s="1" customFormat="1" ht="51.75" spans="1:3">
      <c r="A955" s="9" t="s">
        <v>1100</v>
      </c>
      <c r="B955" s="10" t="s">
        <v>378</v>
      </c>
      <c r="C955" s="10" t="s">
        <v>1676</v>
      </c>
    </row>
    <row r="956" s="1" customFormat="1" spans="1:3">
      <c r="A956" s="9" t="s">
        <v>1101</v>
      </c>
      <c r="B956" s="10" t="s">
        <v>380</v>
      </c>
      <c r="C956" s="10" t="s">
        <v>13</v>
      </c>
    </row>
    <row r="957" s="1" customFormat="1" spans="1:3">
      <c r="A957" s="9" t="s">
        <v>13</v>
      </c>
      <c r="B957" s="10" t="s">
        <v>381</v>
      </c>
      <c r="C957" s="10" t="s">
        <v>13</v>
      </c>
    </row>
    <row r="958" s="1" customFormat="1" ht="51.75" spans="1:3">
      <c r="A958" s="9" t="s">
        <v>1102</v>
      </c>
      <c r="B958" s="10" t="s">
        <v>104</v>
      </c>
      <c r="C958" s="10" t="s">
        <v>1659</v>
      </c>
    </row>
    <row r="959" s="1" customFormat="1" ht="34.5" spans="1:3">
      <c r="A959" s="9" t="s">
        <v>1103</v>
      </c>
      <c r="B959" s="10" t="s">
        <v>347</v>
      </c>
      <c r="C959" s="10" t="s">
        <v>1660</v>
      </c>
    </row>
    <row r="960" s="1" customFormat="1" ht="34.5" spans="1:3">
      <c r="A960" s="9" t="s">
        <v>1104</v>
      </c>
      <c r="B960" s="10" t="s">
        <v>262</v>
      </c>
      <c r="C960" s="10" t="s">
        <v>1661</v>
      </c>
    </row>
    <row r="961" s="1" customFormat="1" spans="1:3">
      <c r="A961" s="9" t="s">
        <v>1105</v>
      </c>
      <c r="B961" s="10" t="s">
        <v>386</v>
      </c>
      <c r="C961" s="10" t="s">
        <v>13</v>
      </c>
    </row>
    <row r="962" s="1" customFormat="1" ht="34.5" spans="1:3">
      <c r="A962" s="9" t="s">
        <v>13</v>
      </c>
      <c r="B962" s="10" t="s">
        <v>387</v>
      </c>
      <c r="C962" s="10" t="s">
        <v>13</v>
      </c>
    </row>
    <row r="963" s="1" customFormat="1" ht="69" spans="1:3">
      <c r="A963" s="9" t="s">
        <v>1106</v>
      </c>
      <c r="B963" s="10" t="s">
        <v>102</v>
      </c>
      <c r="C963" s="10" t="s">
        <v>1633</v>
      </c>
    </row>
    <row r="964" s="1" customFormat="1" ht="51.75" spans="1:3">
      <c r="A964" s="9" t="s">
        <v>1107</v>
      </c>
      <c r="B964" s="10" t="s">
        <v>104</v>
      </c>
      <c r="C964" s="10" t="s">
        <v>1634</v>
      </c>
    </row>
    <row r="965" s="1" customFormat="1" spans="1:3">
      <c r="A965" s="9" t="s">
        <v>13</v>
      </c>
      <c r="B965" s="10" t="s">
        <v>390</v>
      </c>
      <c r="C965" s="10" t="s">
        <v>13</v>
      </c>
    </row>
    <row r="966" s="1" customFormat="1" ht="86.25" spans="1:3">
      <c r="A966" s="9" t="s">
        <v>1108</v>
      </c>
      <c r="B966" s="10" t="s">
        <v>98</v>
      </c>
      <c r="C966" s="10" t="s">
        <v>1677</v>
      </c>
    </row>
    <row r="967" s="1" customFormat="1" ht="69" spans="1:3">
      <c r="A967" s="9" t="s">
        <v>1109</v>
      </c>
      <c r="B967" s="10" t="s">
        <v>393</v>
      </c>
      <c r="C967" s="10" t="s">
        <v>1678</v>
      </c>
    </row>
    <row r="968" s="1" customFormat="1" ht="51.75" spans="1:3">
      <c r="A968" s="9" t="s">
        <v>1110</v>
      </c>
      <c r="B968" s="10" t="s">
        <v>332</v>
      </c>
      <c r="C968" s="10" t="s">
        <v>1679</v>
      </c>
    </row>
    <row r="969" s="1" customFormat="1" spans="1:3">
      <c r="A969" s="9" t="s">
        <v>1111</v>
      </c>
      <c r="B969" s="10" t="s">
        <v>396</v>
      </c>
      <c r="C969" s="10" t="s">
        <v>13</v>
      </c>
    </row>
    <row r="970" s="1" customFormat="1" ht="69" spans="1:3">
      <c r="A970" s="9" t="s">
        <v>1112</v>
      </c>
      <c r="B970" s="10" t="s">
        <v>98</v>
      </c>
      <c r="C970" s="10" t="s">
        <v>1680</v>
      </c>
    </row>
    <row r="971" s="1" customFormat="1" ht="69" spans="1:3">
      <c r="A971" s="9" t="s">
        <v>1113</v>
      </c>
      <c r="B971" s="10" t="s">
        <v>102</v>
      </c>
      <c r="C971" s="10" t="s">
        <v>1925</v>
      </c>
    </row>
    <row r="972" s="1" customFormat="1" spans="1:3">
      <c r="A972" s="9" t="s">
        <v>1114</v>
      </c>
      <c r="B972" s="10" t="s">
        <v>400</v>
      </c>
      <c r="C972" s="10" t="s">
        <v>1682</v>
      </c>
    </row>
    <row r="973" s="1" customFormat="1" spans="1:3">
      <c r="A973" s="9" t="s">
        <v>1115</v>
      </c>
      <c r="B973" s="10" t="s">
        <v>400</v>
      </c>
      <c r="C973" s="10" t="s">
        <v>1683</v>
      </c>
    </row>
    <row r="974" s="1" customFormat="1" spans="1:3">
      <c r="A974" s="9" t="s">
        <v>1116</v>
      </c>
      <c r="B974" s="10" t="s">
        <v>282</v>
      </c>
      <c r="C974" s="10" t="s">
        <v>1630</v>
      </c>
    </row>
    <row r="975" s="1" customFormat="1" ht="103.5" spans="1:3">
      <c r="A975" s="9" t="s">
        <v>1117</v>
      </c>
      <c r="B975" s="10" t="s">
        <v>125</v>
      </c>
      <c r="C975" s="10" t="s">
        <v>1555</v>
      </c>
    </row>
    <row r="976" s="1" customFormat="1" ht="69" spans="1:3">
      <c r="A976" s="9" t="s">
        <v>1118</v>
      </c>
      <c r="B976" s="10" t="s">
        <v>102</v>
      </c>
      <c r="C976" s="10" t="s">
        <v>1632</v>
      </c>
    </row>
    <row r="977" s="1" customFormat="1" ht="103.5" spans="1:3">
      <c r="A977" s="9" t="s">
        <v>1119</v>
      </c>
      <c r="B977" s="10" t="s">
        <v>107</v>
      </c>
      <c r="C977" s="10" t="s">
        <v>1684</v>
      </c>
    </row>
    <row r="978" s="1" customFormat="1" spans="1:3">
      <c r="A978" s="9" t="s">
        <v>13</v>
      </c>
      <c r="B978" s="10" t="s">
        <v>408</v>
      </c>
      <c r="C978" s="10" t="s">
        <v>13</v>
      </c>
    </row>
    <row r="979" s="1" customFormat="1" ht="69" spans="1:3">
      <c r="A979" s="9" t="s">
        <v>1120</v>
      </c>
      <c r="B979" s="10" t="s">
        <v>102</v>
      </c>
      <c r="C979" s="10" t="s">
        <v>1632</v>
      </c>
    </row>
    <row r="980" s="1" customFormat="1" ht="103.5" spans="1:3">
      <c r="A980" s="9" t="s">
        <v>1121</v>
      </c>
      <c r="B980" s="10" t="s">
        <v>107</v>
      </c>
      <c r="C980" s="10" t="s">
        <v>1684</v>
      </c>
    </row>
    <row r="981" s="1" customFormat="1" spans="1:3">
      <c r="A981" s="9" t="s">
        <v>13</v>
      </c>
      <c r="B981" s="10" t="s">
        <v>411</v>
      </c>
      <c r="C981" s="10" t="s">
        <v>13</v>
      </c>
    </row>
    <row r="982" s="1" customFormat="1" ht="69" spans="1:3">
      <c r="A982" s="9" t="s">
        <v>1122</v>
      </c>
      <c r="B982" s="10" t="s">
        <v>102</v>
      </c>
      <c r="C982" s="10" t="s">
        <v>1632</v>
      </c>
    </row>
    <row r="983" s="1" customFormat="1" ht="103.5" spans="1:3">
      <c r="A983" s="9" t="s">
        <v>1123</v>
      </c>
      <c r="B983" s="10" t="s">
        <v>107</v>
      </c>
      <c r="C983" s="10" t="s">
        <v>1684</v>
      </c>
    </row>
    <row r="984" s="1" customFormat="1" spans="1:3">
      <c r="A984" s="9" t="s">
        <v>13</v>
      </c>
      <c r="B984" s="10" t="s">
        <v>414</v>
      </c>
      <c r="C984" s="10" t="s">
        <v>13</v>
      </c>
    </row>
    <row r="985" s="1" customFormat="1" ht="69" spans="1:3">
      <c r="A985" s="9" t="s">
        <v>1124</v>
      </c>
      <c r="B985" s="10" t="s">
        <v>102</v>
      </c>
      <c r="C985" s="10" t="s">
        <v>1632</v>
      </c>
    </row>
    <row r="986" s="1" customFormat="1" ht="103.5" spans="1:3">
      <c r="A986" s="9" t="s">
        <v>1125</v>
      </c>
      <c r="B986" s="10" t="s">
        <v>107</v>
      </c>
      <c r="C986" s="10" t="s">
        <v>1684</v>
      </c>
    </row>
    <row r="987" s="1" customFormat="1" spans="1:3">
      <c r="A987" s="9" t="s">
        <v>13</v>
      </c>
      <c r="B987" s="10" t="s">
        <v>417</v>
      </c>
      <c r="C987" s="10" t="s">
        <v>13</v>
      </c>
    </row>
    <row r="988" s="1" customFormat="1" ht="69" spans="1:3">
      <c r="A988" s="9" t="s">
        <v>1126</v>
      </c>
      <c r="B988" s="10" t="s">
        <v>102</v>
      </c>
      <c r="C988" s="10" t="s">
        <v>1632</v>
      </c>
    </row>
    <row r="989" s="1" customFormat="1" ht="103.5" spans="1:3">
      <c r="A989" s="9" t="s">
        <v>1127</v>
      </c>
      <c r="B989" s="10" t="s">
        <v>107</v>
      </c>
      <c r="C989" s="10" t="s">
        <v>1684</v>
      </c>
    </row>
    <row r="990" s="1" customFormat="1" spans="1:3">
      <c r="A990" s="9" t="s">
        <v>13</v>
      </c>
      <c r="B990" s="10" t="s">
        <v>420</v>
      </c>
      <c r="C990" s="10" t="s">
        <v>13</v>
      </c>
    </row>
    <row r="991" s="1" customFormat="1" ht="69" spans="1:3">
      <c r="A991" s="9" t="s">
        <v>1128</v>
      </c>
      <c r="B991" s="10" t="s">
        <v>102</v>
      </c>
      <c r="C991" s="10" t="s">
        <v>1632</v>
      </c>
    </row>
    <row r="992" s="1" customFormat="1" ht="103.5" spans="1:3">
      <c r="A992" s="9" t="s">
        <v>1129</v>
      </c>
      <c r="B992" s="10" t="s">
        <v>107</v>
      </c>
      <c r="C992" s="10" t="s">
        <v>1684</v>
      </c>
    </row>
    <row r="993" s="1" customFormat="1" spans="1:3">
      <c r="A993" s="9" t="s">
        <v>13</v>
      </c>
      <c r="B993" s="10" t="s">
        <v>423</v>
      </c>
      <c r="C993" s="10" t="s">
        <v>13</v>
      </c>
    </row>
    <row r="994" s="1" customFormat="1" ht="69" spans="1:3">
      <c r="A994" s="9" t="s">
        <v>1130</v>
      </c>
      <c r="B994" s="10" t="s">
        <v>102</v>
      </c>
      <c r="C994" s="10" t="s">
        <v>1632</v>
      </c>
    </row>
    <row r="995" s="1" customFormat="1" ht="103.5" spans="1:3">
      <c r="A995" s="9" t="s">
        <v>1131</v>
      </c>
      <c r="B995" s="10" t="s">
        <v>107</v>
      </c>
      <c r="C995" s="10" t="s">
        <v>1684</v>
      </c>
    </row>
    <row r="996" s="1" customFormat="1" spans="1:3">
      <c r="A996" s="9" t="s">
        <v>13</v>
      </c>
      <c r="B996" s="10" t="s">
        <v>426</v>
      </c>
      <c r="C996" s="10" t="s">
        <v>13</v>
      </c>
    </row>
    <row r="997" s="1" customFormat="1" ht="51.75" spans="1:3">
      <c r="A997" s="9" t="s">
        <v>1132</v>
      </c>
      <c r="B997" s="10" t="s">
        <v>102</v>
      </c>
      <c r="C997" s="10" t="s">
        <v>1926</v>
      </c>
    </row>
    <row r="998" s="1" customFormat="1" ht="103.5" spans="1:3">
      <c r="A998" s="9" t="s">
        <v>1133</v>
      </c>
      <c r="B998" s="10" t="s">
        <v>107</v>
      </c>
      <c r="C998" s="10" t="s">
        <v>1684</v>
      </c>
    </row>
    <row r="999" s="1" customFormat="1" spans="1:3">
      <c r="A999" s="9" t="s">
        <v>13</v>
      </c>
      <c r="B999" s="10" t="s">
        <v>429</v>
      </c>
      <c r="C999" s="10" t="s">
        <v>13</v>
      </c>
    </row>
    <row r="1000" s="1" customFormat="1" ht="69" spans="1:3">
      <c r="A1000" s="9" t="s">
        <v>1134</v>
      </c>
      <c r="B1000" s="10" t="s">
        <v>102</v>
      </c>
      <c r="C1000" s="10" t="s">
        <v>1632</v>
      </c>
    </row>
    <row r="1001" s="1" customFormat="1" ht="103.5" spans="1:3">
      <c r="A1001" s="9" t="s">
        <v>1135</v>
      </c>
      <c r="B1001" s="10" t="s">
        <v>107</v>
      </c>
      <c r="C1001" s="10" t="s">
        <v>1684</v>
      </c>
    </row>
    <row r="1002" s="1" customFormat="1" spans="1:3">
      <c r="A1002" s="9" t="s">
        <v>432</v>
      </c>
      <c r="B1002" s="9"/>
      <c r="C1002" s="9"/>
    </row>
    <row r="1003" s="1" customFormat="1" ht="34.5" spans="1:3">
      <c r="A1003" s="9" t="s">
        <v>1136</v>
      </c>
      <c r="B1003" s="10" t="s">
        <v>434</v>
      </c>
      <c r="C1003" s="10" t="s">
        <v>1685</v>
      </c>
    </row>
    <row r="1004" s="1" customFormat="1" ht="34.5" spans="1:3">
      <c r="A1004" s="9" t="s">
        <v>1137</v>
      </c>
      <c r="B1004" s="10" t="s">
        <v>434</v>
      </c>
      <c r="C1004" s="10" t="s">
        <v>1686</v>
      </c>
    </row>
    <row r="1005" s="1" customFormat="1" spans="1:3">
      <c r="A1005" s="9" t="s">
        <v>1138</v>
      </c>
      <c r="B1005" s="10" t="s">
        <v>437</v>
      </c>
      <c r="C1005" s="10" t="s">
        <v>1687</v>
      </c>
    </row>
    <row r="1006" s="1" customFormat="1" spans="1:3">
      <c r="A1006" s="9" t="s">
        <v>1139</v>
      </c>
      <c r="B1006" s="10" t="s">
        <v>437</v>
      </c>
      <c r="C1006" s="10" t="s">
        <v>1688</v>
      </c>
    </row>
    <row r="1007" s="1" customFormat="1" ht="34.5" spans="1:3">
      <c r="A1007" s="9" t="s">
        <v>1140</v>
      </c>
      <c r="B1007" s="10" t="s">
        <v>440</v>
      </c>
      <c r="C1007" s="10" t="s">
        <v>1689</v>
      </c>
    </row>
    <row r="1008" s="1" customFormat="1" ht="51.75" spans="1:3">
      <c r="A1008" s="9" t="s">
        <v>1141</v>
      </c>
      <c r="B1008" s="10" t="s">
        <v>442</v>
      </c>
      <c r="C1008" s="10" t="s">
        <v>1690</v>
      </c>
    </row>
    <row r="1009" s="1" customFormat="1" ht="51.75" spans="1:3">
      <c r="A1009" s="9" t="s">
        <v>1142</v>
      </c>
      <c r="B1009" s="10" t="s">
        <v>442</v>
      </c>
      <c r="C1009" s="10" t="s">
        <v>1691</v>
      </c>
    </row>
    <row r="1010" s="1" customFormat="1" ht="51.75" spans="1:3">
      <c r="A1010" s="9" t="s">
        <v>1143</v>
      </c>
      <c r="B1010" s="10" t="s">
        <v>442</v>
      </c>
      <c r="C1010" s="10" t="s">
        <v>1692</v>
      </c>
    </row>
    <row r="1011" s="1" customFormat="1" ht="51.75" spans="1:3">
      <c r="A1011" s="9" t="s">
        <v>1144</v>
      </c>
      <c r="B1011" s="10" t="s">
        <v>442</v>
      </c>
      <c r="C1011" s="10" t="s">
        <v>1693</v>
      </c>
    </row>
    <row r="1012" s="1" customFormat="1" ht="51.75" spans="1:3">
      <c r="A1012" s="9" t="s">
        <v>1145</v>
      </c>
      <c r="B1012" s="10" t="s">
        <v>442</v>
      </c>
      <c r="C1012" s="10" t="s">
        <v>1694</v>
      </c>
    </row>
    <row r="1013" s="1" customFormat="1" ht="51.75" spans="1:3">
      <c r="A1013" s="9" t="s">
        <v>1146</v>
      </c>
      <c r="B1013" s="10" t="s">
        <v>442</v>
      </c>
      <c r="C1013" s="10" t="s">
        <v>1690</v>
      </c>
    </row>
    <row r="1014" s="1" customFormat="1" ht="51.75" spans="1:3">
      <c r="A1014" s="9" t="s">
        <v>1147</v>
      </c>
      <c r="B1014" s="10" t="s">
        <v>442</v>
      </c>
      <c r="C1014" s="10" t="s">
        <v>1690</v>
      </c>
    </row>
    <row r="1015" s="1" customFormat="1" ht="34.5" spans="1:3">
      <c r="A1015" s="9" t="s">
        <v>1148</v>
      </c>
      <c r="B1015" s="10" t="s">
        <v>452</v>
      </c>
      <c r="C1015" s="10" t="s">
        <v>1695</v>
      </c>
    </row>
    <row r="1016" s="1" customFormat="1" ht="34.5" spans="1:3">
      <c r="A1016" s="9" t="s">
        <v>1149</v>
      </c>
      <c r="B1016" s="10" t="s">
        <v>119</v>
      </c>
      <c r="C1016" s="10" t="s">
        <v>1696</v>
      </c>
    </row>
    <row r="1017" s="1" customFormat="1" spans="1:3">
      <c r="A1017" s="9" t="s">
        <v>454</v>
      </c>
      <c r="B1017" s="9"/>
      <c r="C1017" s="9"/>
    </row>
    <row r="1018" s="1" customFormat="1" spans="1:3">
      <c r="A1018" s="9" t="s">
        <v>137</v>
      </c>
      <c r="B1018" s="9"/>
      <c r="C1018" s="9"/>
    </row>
    <row r="1019" s="1" customFormat="1" ht="34.5" spans="1:3">
      <c r="A1019" s="9" t="s">
        <v>13</v>
      </c>
      <c r="B1019" s="10" t="s">
        <v>1150</v>
      </c>
      <c r="C1019" s="10" t="s">
        <v>13</v>
      </c>
    </row>
    <row r="1020" s="1" customFormat="1" ht="34.5" spans="1:3">
      <c r="A1020" s="9" t="s">
        <v>1151</v>
      </c>
      <c r="B1020" s="10" t="s">
        <v>144</v>
      </c>
      <c r="C1020" s="10" t="s">
        <v>1567</v>
      </c>
    </row>
    <row r="1021" s="1" customFormat="1" ht="34.5" spans="1:3">
      <c r="A1021" s="9" t="s">
        <v>1152</v>
      </c>
      <c r="B1021" s="10" t="s">
        <v>144</v>
      </c>
      <c r="C1021" s="10" t="s">
        <v>1564</v>
      </c>
    </row>
    <row r="1022" s="1" customFormat="1" spans="1:3">
      <c r="A1022" s="9" t="s">
        <v>13</v>
      </c>
      <c r="B1022" s="10" t="s">
        <v>1153</v>
      </c>
      <c r="C1022" s="10" t="s">
        <v>13</v>
      </c>
    </row>
    <row r="1023" s="1" customFormat="1" ht="34.5" spans="1:3">
      <c r="A1023" s="9" t="s">
        <v>1154</v>
      </c>
      <c r="B1023" s="10" t="s">
        <v>151</v>
      </c>
      <c r="C1023" s="10" t="s">
        <v>1568</v>
      </c>
    </row>
    <row r="1024" s="1" customFormat="1" ht="51.75" spans="1:3">
      <c r="A1024" s="9" t="s">
        <v>1155</v>
      </c>
      <c r="B1024" s="10" t="s">
        <v>151</v>
      </c>
      <c r="C1024" s="10" t="s">
        <v>1569</v>
      </c>
    </row>
    <row r="1025" s="1" customFormat="1" spans="1:3">
      <c r="A1025" s="9" t="s">
        <v>1156</v>
      </c>
      <c r="B1025" s="10" t="s">
        <v>169</v>
      </c>
      <c r="C1025" s="10" t="s">
        <v>1697</v>
      </c>
    </row>
    <row r="1026" s="1" customFormat="1" spans="1:3">
      <c r="A1026" s="9" t="s">
        <v>1157</v>
      </c>
      <c r="B1026" s="10" t="s">
        <v>169</v>
      </c>
      <c r="C1026" s="10" t="s">
        <v>1698</v>
      </c>
    </row>
    <row r="1027" s="1" customFormat="1" spans="1:3">
      <c r="A1027" s="9" t="s">
        <v>1158</v>
      </c>
      <c r="B1027" s="10" t="s">
        <v>157</v>
      </c>
      <c r="C1027" s="10" t="s">
        <v>1699</v>
      </c>
    </row>
    <row r="1028" s="1" customFormat="1" ht="51.75" spans="1:3">
      <c r="A1028" s="9" t="s">
        <v>1159</v>
      </c>
      <c r="B1028" s="10" t="s">
        <v>159</v>
      </c>
      <c r="C1028" s="10" t="s">
        <v>1701</v>
      </c>
    </row>
    <row r="1029" s="1" customFormat="1" ht="51.75" spans="1:3">
      <c r="A1029" s="9" t="s">
        <v>1160</v>
      </c>
      <c r="B1029" s="10" t="s">
        <v>164</v>
      </c>
      <c r="C1029" s="10" t="s">
        <v>1927</v>
      </c>
    </row>
    <row r="1030" s="1" customFormat="1" ht="34.5" spans="1:3">
      <c r="A1030" s="9" t="s">
        <v>1161</v>
      </c>
      <c r="B1030" s="10" t="s">
        <v>177</v>
      </c>
      <c r="C1030" s="10" t="s">
        <v>1703</v>
      </c>
    </row>
    <row r="1031" s="1" customFormat="1" spans="1:3">
      <c r="A1031" s="9" t="s">
        <v>1162</v>
      </c>
      <c r="B1031" s="10" t="s">
        <v>142</v>
      </c>
      <c r="C1031" s="10" t="s">
        <v>1578</v>
      </c>
    </row>
    <row r="1032" s="1" customFormat="1" spans="1:3">
      <c r="A1032" s="9" t="s">
        <v>1163</v>
      </c>
      <c r="B1032" s="10" t="s">
        <v>167</v>
      </c>
      <c r="C1032" s="10" t="s">
        <v>1579</v>
      </c>
    </row>
    <row r="1033" s="1" customFormat="1" ht="34.5" spans="1:3">
      <c r="A1033" s="9" t="s">
        <v>1164</v>
      </c>
      <c r="B1033" s="10" t="s">
        <v>30</v>
      </c>
      <c r="C1033" s="10" t="s">
        <v>1918</v>
      </c>
    </row>
    <row r="1034" s="1" customFormat="1" spans="1:3">
      <c r="A1034" s="9" t="s">
        <v>183</v>
      </c>
      <c r="B1034" s="9"/>
      <c r="C1034" s="9"/>
    </row>
    <row r="1035" s="1" customFormat="1" ht="34.5" spans="1:3">
      <c r="A1035" s="9" t="s">
        <v>1165</v>
      </c>
      <c r="B1035" s="10" t="s">
        <v>185</v>
      </c>
      <c r="C1035" s="10" t="s">
        <v>1587</v>
      </c>
    </row>
    <row r="1036" s="1" customFormat="1" ht="34.5" spans="1:3">
      <c r="A1036" s="9" t="s">
        <v>1166</v>
      </c>
      <c r="B1036" s="10" t="s">
        <v>190</v>
      </c>
      <c r="C1036" s="10" t="s">
        <v>1591</v>
      </c>
    </row>
    <row r="1037" s="1" customFormat="1" ht="34.5" spans="1:3">
      <c r="A1037" s="9" t="s">
        <v>1167</v>
      </c>
      <c r="B1037" s="10" t="s">
        <v>193</v>
      </c>
      <c r="C1037" s="10" t="s">
        <v>1586</v>
      </c>
    </row>
    <row r="1038" s="1" customFormat="1" ht="34.5" spans="1:3">
      <c r="A1038" s="9" t="s">
        <v>1168</v>
      </c>
      <c r="B1038" s="10" t="s">
        <v>195</v>
      </c>
      <c r="C1038" s="10" t="s">
        <v>1586</v>
      </c>
    </row>
    <row r="1039" s="1" customFormat="1" ht="34.5" spans="1:3">
      <c r="A1039" s="9" t="s">
        <v>1169</v>
      </c>
      <c r="B1039" s="10" t="s">
        <v>34</v>
      </c>
      <c r="C1039" s="10" t="s">
        <v>1592</v>
      </c>
    </row>
    <row r="1040" s="1" customFormat="1" ht="34.5" spans="1:3">
      <c r="A1040" s="9" t="s">
        <v>1170</v>
      </c>
      <c r="B1040" s="10" t="s">
        <v>34</v>
      </c>
      <c r="C1040" s="10" t="s">
        <v>1593</v>
      </c>
    </row>
    <row r="1041" s="1" customFormat="1" ht="34.5" spans="1:3">
      <c r="A1041" s="9" t="s">
        <v>1171</v>
      </c>
      <c r="B1041" s="10" t="s">
        <v>34</v>
      </c>
      <c r="C1041" s="10" t="s">
        <v>1595</v>
      </c>
    </row>
    <row r="1042" s="1" customFormat="1" ht="51.75" spans="1:3">
      <c r="A1042" s="9" t="s">
        <v>1172</v>
      </c>
      <c r="B1042" s="10" t="s">
        <v>51</v>
      </c>
      <c r="C1042" s="10" t="s">
        <v>1596</v>
      </c>
    </row>
    <row r="1043" s="1" customFormat="1" ht="51.75" spans="1:3">
      <c r="A1043" s="9" t="s">
        <v>1173</v>
      </c>
      <c r="B1043" s="10" t="s">
        <v>34</v>
      </c>
      <c r="C1043" s="10" t="s">
        <v>1597</v>
      </c>
    </row>
    <row r="1044" s="1" customFormat="1" spans="1:3">
      <c r="A1044" s="9" t="s">
        <v>204</v>
      </c>
      <c r="B1044" s="9"/>
      <c r="C1044" s="9"/>
    </row>
    <row r="1045" s="1" customFormat="1" ht="34.5" spans="1:3">
      <c r="A1045" s="9" t="s">
        <v>1174</v>
      </c>
      <c r="B1045" s="10" t="s">
        <v>37</v>
      </c>
      <c r="C1045" s="10" t="s">
        <v>1586</v>
      </c>
    </row>
    <row r="1046" s="1" customFormat="1" ht="86.25" spans="1:3">
      <c r="A1046" s="9" t="s">
        <v>1175</v>
      </c>
      <c r="B1046" s="10" t="s">
        <v>208</v>
      </c>
      <c r="C1046" s="10" t="s">
        <v>1704</v>
      </c>
    </row>
    <row r="1047" s="1" customFormat="1" ht="34.5" spans="1:3">
      <c r="A1047" s="9" t="s">
        <v>1176</v>
      </c>
      <c r="B1047" s="10" t="s">
        <v>211</v>
      </c>
      <c r="C1047" s="10" t="s">
        <v>1600</v>
      </c>
    </row>
    <row r="1048" s="1" customFormat="1" ht="86.25" spans="1:3">
      <c r="A1048" s="9" t="s">
        <v>1177</v>
      </c>
      <c r="B1048" s="10" t="s">
        <v>208</v>
      </c>
      <c r="C1048" s="10" t="s">
        <v>1601</v>
      </c>
    </row>
    <row r="1049" s="1" customFormat="1" ht="86.25" spans="1:3">
      <c r="A1049" s="9" t="s">
        <v>1178</v>
      </c>
      <c r="B1049" s="10" t="s">
        <v>90</v>
      </c>
      <c r="C1049" s="10" t="s">
        <v>1603</v>
      </c>
    </row>
    <row r="1050" s="1" customFormat="1" spans="1:3">
      <c r="A1050" s="9" t="s">
        <v>225</v>
      </c>
      <c r="B1050" s="9"/>
      <c r="C1050" s="9"/>
    </row>
    <row r="1051" s="1" customFormat="1" ht="51.75" spans="1:3">
      <c r="A1051" s="9" t="s">
        <v>1179</v>
      </c>
      <c r="B1051" s="10" t="s">
        <v>230</v>
      </c>
      <c r="C1051" s="10" t="s">
        <v>1616</v>
      </c>
    </row>
    <row r="1052" s="1" customFormat="1" ht="51.75" spans="1:3">
      <c r="A1052" s="9" t="s">
        <v>1180</v>
      </c>
      <c r="B1052" s="10" t="s">
        <v>230</v>
      </c>
      <c r="C1052" s="10" t="s">
        <v>1615</v>
      </c>
    </row>
    <row r="1053" s="1" customFormat="1" spans="1:3">
      <c r="A1053" s="9" t="s">
        <v>275</v>
      </c>
      <c r="B1053" s="9"/>
      <c r="C1053" s="9"/>
    </row>
    <row r="1054" s="1" customFormat="1" spans="1:3">
      <c r="A1054" s="9" t="s">
        <v>13</v>
      </c>
      <c r="B1054" s="10" t="s">
        <v>486</v>
      </c>
      <c r="C1054" s="10" t="s">
        <v>13</v>
      </c>
    </row>
    <row r="1055" s="1" customFormat="1" ht="69" spans="1:3">
      <c r="A1055" s="9" t="s">
        <v>1181</v>
      </c>
      <c r="B1055" s="10" t="s">
        <v>102</v>
      </c>
      <c r="C1055" s="10" t="s">
        <v>1632</v>
      </c>
    </row>
    <row r="1056" s="1" customFormat="1" ht="86.25" spans="1:3">
      <c r="A1056" s="9" t="s">
        <v>1182</v>
      </c>
      <c r="B1056" s="10" t="s">
        <v>107</v>
      </c>
      <c r="C1056" s="10" t="s">
        <v>1672</v>
      </c>
    </row>
    <row r="1057" s="1" customFormat="1" spans="1:3">
      <c r="A1057" s="9" t="s">
        <v>13</v>
      </c>
      <c r="B1057" s="10" t="s">
        <v>489</v>
      </c>
      <c r="C1057" s="10" t="s">
        <v>13</v>
      </c>
    </row>
    <row r="1058" s="1" customFormat="1" ht="69" spans="1:3">
      <c r="A1058" s="9" t="s">
        <v>1183</v>
      </c>
      <c r="B1058" s="10" t="s">
        <v>102</v>
      </c>
      <c r="C1058" s="10" t="s">
        <v>1632</v>
      </c>
    </row>
    <row r="1059" s="1" customFormat="1" ht="86.25" spans="1:3">
      <c r="A1059" s="9" t="s">
        <v>1184</v>
      </c>
      <c r="B1059" s="10" t="s">
        <v>107</v>
      </c>
      <c r="C1059" s="10" t="s">
        <v>1672</v>
      </c>
    </row>
    <row r="1060" s="1" customFormat="1" ht="51.75" spans="1:3">
      <c r="A1060" s="9" t="s">
        <v>1185</v>
      </c>
      <c r="B1060" s="10" t="s">
        <v>104</v>
      </c>
      <c r="C1060" s="10" t="s">
        <v>1659</v>
      </c>
    </row>
    <row r="1061" s="1" customFormat="1" ht="34.5" spans="1:3">
      <c r="A1061" s="9" t="s">
        <v>1186</v>
      </c>
      <c r="B1061" s="10" t="s">
        <v>347</v>
      </c>
      <c r="C1061" s="10" t="s">
        <v>1705</v>
      </c>
    </row>
    <row r="1062" s="1" customFormat="1" ht="34.5" spans="1:3">
      <c r="A1062" s="9" t="s">
        <v>1187</v>
      </c>
      <c r="B1062" s="10" t="s">
        <v>262</v>
      </c>
      <c r="C1062" s="10" t="s">
        <v>1661</v>
      </c>
    </row>
    <row r="1063" s="1" customFormat="1" ht="51.75" spans="1:3">
      <c r="A1063" s="9" t="s">
        <v>1188</v>
      </c>
      <c r="B1063" s="10" t="s">
        <v>378</v>
      </c>
      <c r="C1063" s="10" t="s">
        <v>1706</v>
      </c>
    </row>
    <row r="1064" s="1" customFormat="1" spans="1:3">
      <c r="A1064" s="9" t="s">
        <v>13</v>
      </c>
      <c r="B1064" s="10" t="s">
        <v>496</v>
      </c>
      <c r="C1064" s="10" t="s">
        <v>13</v>
      </c>
    </row>
    <row r="1065" s="1" customFormat="1" ht="51.75" spans="1:3">
      <c r="A1065" s="9" t="s">
        <v>1189</v>
      </c>
      <c r="B1065" s="10" t="s">
        <v>104</v>
      </c>
      <c r="C1065" s="10" t="s">
        <v>1659</v>
      </c>
    </row>
    <row r="1066" s="1" customFormat="1" spans="1:3">
      <c r="A1066" s="9" t="s">
        <v>1190</v>
      </c>
      <c r="B1066" s="10" t="s">
        <v>347</v>
      </c>
      <c r="C1066" s="10" t="s">
        <v>1928</v>
      </c>
    </row>
    <row r="1067" s="1" customFormat="1" ht="34.5" spans="1:3">
      <c r="A1067" s="9" t="s">
        <v>1191</v>
      </c>
      <c r="B1067" s="10" t="s">
        <v>262</v>
      </c>
      <c r="C1067" s="10" t="s">
        <v>1661</v>
      </c>
    </row>
    <row r="1068" s="1" customFormat="1" spans="1:3">
      <c r="A1068" s="9" t="s">
        <v>1192</v>
      </c>
      <c r="B1068" s="10" t="s">
        <v>371</v>
      </c>
      <c r="C1068" s="10" t="s">
        <v>1673</v>
      </c>
    </row>
    <row r="1069" s="1" customFormat="1" spans="1:3">
      <c r="A1069" s="9" t="s">
        <v>13</v>
      </c>
      <c r="B1069" s="10" t="s">
        <v>501</v>
      </c>
      <c r="C1069" s="10" t="s">
        <v>13</v>
      </c>
    </row>
    <row r="1070" s="1" customFormat="1" ht="51.75" spans="1:3">
      <c r="A1070" s="9" t="s">
        <v>1193</v>
      </c>
      <c r="B1070" s="10" t="s">
        <v>104</v>
      </c>
      <c r="C1070" s="10" t="s">
        <v>1659</v>
      </c>
    </row>
    <row r="1071" s="1" customFormat="1" ht="34.5" spans="1:3">
      <c r="A1071" s="9" t="s">
        <v>1194</v>
      </c>
      <c r="B1071" s="10" t="s">
        <v>347</v>
      </c>
      <c r="C1071" s="10" t="s">
        <v>1660</v>
      </c>
    </row>
    <row r="1072" s="1" customFormat="1" spans="1:3">
      <c r="A1072" s="9" t="s">
        <v>13</v>
      </c>
      <c r="B1072" s="10" t="s">
        <v>504</v>
      </c>
      <c r="C1072" s="10" t="s">
        <v>13</v>
      </c>
    </row>
    <row r="1073" s="1" customFormat="1" ht="51.75" spans="1:3">
      <c r="A1073" s="9" t="s">
        <v>1195</v>
      </c>
      <c r="B1073" s="10" t="s">
        <v>104</v>
      </c>
      <c r="C1073" s="10" t="s">
        <v>1659</v>
      </c>
    </row>
    <row r="1074" s="1" customFormat="1" ht="34.5" spans="1:3">
      <c r="A1074" s="9" t="s">
        <v>1196</v>
      </c>
      <c r="B1074" s="10" t="s">
        <v>347</v>
      </c>
      <c r="C1074" s="10" t="s">
        <v>1660</v>
      </c>
    </row>
    <row r="1075" s="1" customFormat="1" ht="34.5" spans="1:3">
      <c r="A1075" s="9" t="s">
        <v>1197</v>
      </c>
      <c r="B1075" s="10" t="s">
        <v>262</v>
      </c>
      <c r="C1075" s="10" t="s">
        <v>1661</v>
      </c>
    </row>
    <row r="1076" s="1" customFormat="1" ht="34.5" spans="1:3">
      <c r="A1076" s="9" t="s">
        <v>1198</v>
      </c>
      <c r="B1076" s="10" t="s">
        <v>353</v>
      </c>
      <c r="C1076" s="10" t="s">
        <v>1664</v>
      </c>
    </row>
    <row r="1077" s="1" customFormat="1" ht="51.75" spans="1:3">
      <c r="A1077" s="9" t="s">
        <v>1199</v>
      </c>
      <c r="B1077" s="10" t="s">
        <v>351</v>
      </c>
      <c r="C1077" s="10" t="s">
        <v>1707</v>
      </c>
    </row>
    <row r="1078" s="1" customFormat="1" spans="1:3">
      <c r="A1078" s="9" t="s">
        <v>13</v>
      </c>
      <c r="B1078" s="10" t="s">
        <v>1200</v>
      </c>
      <c r="C1078" s="10" t="s">
        <v>13</v>
      </c>
    </row>
    <row r="1079" s="1" customFormat="1" ht="69" spans="1:3">
      <c r="A1079" s="9" t="s">
        <v>1201</v>
      </c>
      <c r="B1079" s="10" t="s">
        <v>102</v>
      </c>
      <c r="C1079" s="10" t="s">
        <v>1632</v>
      </c>
    </row>
    <row r="1080" s="1" customFormat="1" ht="103.5" spans="1:3">
      <c r="A1080" s="9" t="s">
        <v>1202</v>
      </c>
      <c r="B1080" s="10" t="s">
        <v>107</v>
      </c>
      <c r="C1080" s="10" t="s">
        <v>1684</v>
      </c>
    </row>
    <row r="1081" s="1" customFormat="1" spans="1:3">
      <c r="A1081" s="9" t="s">
        <v>432</v>
      </c>
      <c r="B1081" s="9"/>
      <c r="C1081" s="9"/>
    </row>
    <row r="1082" s="1" customFormat="1" ht="34.5" spans="1:3">
      <c r="A1082" s="9" t="s">
        <v>1203</v>
      </c>
      <c r="B1082" s="10" t="s">
        <v>434</v>
      </c>
      <c r="C1082" s="10" t="s">
        <v>1708</v>
      </c>
    </row>
    <row r="1083" s="1" customFormat="1" spans="1:3">
      <c r="A1083" s="9" t="s">
        <v>1204</v>
      </c>
      <c r="B1083" s="10" t="s">
        <v>512</v>
      </c>
      <c r="C1083" s="10" t="s">
        <v>1709</v>
      </c>
    </row>
    <row r="1084" s="1" customFormat="1" ht="34.5" spans="1:3">
      <c r="A1084" s="9" t="s">
        <v>1205</v>
      </c>
      <c r="B1084" s="10" t="s">
        <v>119</v>
      </c>
      <c r="C1084" s="10" t="s">
        <v>1696</v>
      </c>
    </row>
    <row r="1085" s="1" customFormat="1" spans="1:3">
      <c r="A1085" s="9" t="s">
        <v>514</v>
      </c>
      <c r="B1085" s="9"/>
      <c r="C1085" s="9"/>
    </row>
    <row r="1086" s="1" customFormat="1" spans="1:3">
      <c r="A1086" s="9" t="s">
        <v>515</v>
      </c>
      <c r="B1086" s="9"/>
      <c r="C1086" s="9"/>
    </row>
    <row r="1087" s="1" customFormat="1" ht="86.25" spans="1:3">
      <c r="A1087" s="9" t="s">
        <v>1206</v>
      </c>
      <c r="B1087" s="10" t="s">
        <v>517</v>
      </c>
      <c r="C1087" s="10" t="s">
        <v>1710</v>
      </c>
    </row>
    <row r="1088" s="1" customFormat="1" ht="86.25" spans="1:3">
      <c r="A1088" s="9" t="s">
        <v>1207</v>
      </c>
      <c r="B1088" s="10" t="s">
        <v>517</v>
      </c>
      <c r="C1088" s="10" t="s">
        <v>1711</v>
      </c>
    </row>
    <row r="1089" s="1" customFormat="1" ht="86.25" spans="1:3">
      <c r="A1089" s="9" t="s">
        <v>1208</v>
      </c>
      <c r="B1089" s="10" t="s">
        <v>517</v>
      </c>
      <c r="C1089" s="10" t="s">
        <v>1712</v>
      </c>
    </row>
    <row r="1090" s="1" customFormat="1" ht="86.25" spans="1:3">
      <c r="A1090" s="9" t="s">
        <v>1209</v>
      </c>
      <c r="B1090" s="10" t="s">
        <v>517</v>
      </c>
      <c r="C1090" s="10" t="s">
        <v>1713</v>
      </c>
    </row>
    <row r="1091" s="1" customFormat="1" ht="86.25" spans="1:3">
      <c r="A1091" s="9" t="s">
        <v>1210</v>
      </c>
      <c r="B1091" s="10" t="s">
        <v>517</v>
      </c>
      <c r="C1091" s="10" t="s">
        <v>1714</v>
      </c>
    </row>
    <row r="1092" s="1" customFormat="1" ht="86.25" spans="1:3">
      <c r="A1092" s="9" t="s">
        <v>1211</v>
      </c>
      <c r="B1092" s="10" t="s">
        <v>517</v>
      </c>
      <c r="C1092" s="10" t="s">
        <v>1715</v>
      </c>
    </row>
    <row r="1093" s="1" customFormat="1" ht="69" spans="1:3">
      <c r="A1093" s="9" t="s">
        <v>1212</v>
      </c>
      <c r="B1093" s="10" t="s">
        <v>525</v>
      </c>
      <c r="C1093" s="10" t="s">
        <v>1716</v>
      </c>
    </row>
    <row r="1094" s="1" customFormat="1" ht="51.75" spans="1:3">
      <c r="A1094" s="9" t="s">
        <v>1213</v>
      </c>
      <c r="B1094" s="10" t="s">
        <v>527</v>
      </c>
      <c r="C1094" s="10" t="s">
        <v>1717</v>
      </c>
    </row>
    <row r="1095" s="1" customFormat="1" ht="69" spans="1:3">
      <c r="A1095" s="9" t="s">
        <v>1214</v>
      </c>
      <c r="B1095" s="10" t="s">
        <v>530</v>
      </c>
      <c r="C1095" s="10" t="s">
        <v>1929</v>
      </c>
    </row>
    <row r="1096" s="1" customFormat="1" ht="86.25" spans="1:3">
      <c r="A1096" s="9" t="s">
        <v>1215</v>
      </c>
      <c r="B1096" s="10" t="s">
        <v>530</v>
      </c>
      <c r="C1096" s="10" t="s">
        <v>1719</v>
      </c>
    </row>
    <row r="1097" s="1" customFormat="1" ht="86.25" spans="1:3">
      <c r="A1097" s="9" t="s">
        <v>1216</v>
      </c>
      <c r="B1097" s="10" t="s">
        <v>530</v>
      </c>
      <c r="C1097" s="10" t="s">
        <v>1720</v>
      </c>
    </row>
    <row r="1098" s="1" customFormat="1" ht="86.25" spans="1:3">
      <c r="A1098" s="9" t="s">
        <v>1217</v>
      </c>
      <c r="B1098" s="10" t="s">
        <v>530</v>
      </c>
      <c r="C1098" s="10" t="s">
        <v>1721</v>
      </c>
    </row>
    <row r="1099" s="1" customFormat="1" ht="86.25" spans="1:3">
      <c r="A1099" s="9" t="s">
        <v>1218</v>
      </c>
      <c r="B1099" s="10" t="s">
        <v>530</v>
      </c>
      <c r="C1099" s="10" t="s">
        <v>1722</v>
      </c>
    </row>
    <row r="1100" s="1" customFormat="1" ht="86.25" spans="1:3">
      <c r="A1100" s="9" t="s">
        <v>1219</v>
      </c>
      <c r="B1100" s="10" t="s">
        <v>530</v>
      </c>
      <c r="C1100" s="10" t="s">
        <v>1723</v>
      </c>
    </row>
    <row r="1101" s="1" customFormat="1" ht="86.25" spans="1:3">
      <c r="A1101" s="9" t="s">
        <v>1220</v>
      </c>
      <c r="B1101" s="10" t="s">
        <v>530</v>
      </c>
      <c r="C1101" s="10" t="s">
        <v>1724</v>
      </c>
    </row>
    <row r="1102" s="1" customFormat="1" ht="86.25" spans="1:3">
      <c r="A1102" s="9" t="s">
        <v>1221</v>
      </c>
      <c r="B1102" s="10" t="s">
        <v>530</v>
      </c>
      <c r="C1102" s="10" t="s">
        <v>1725</v>
      </c>
    </row>
    <row r="1103" s="1" customFormat="1" ht="86.25" spans="1:3">
      <c r="A1103" s="9" t="s">
        <v>1222</v>
      </c>
      <c r="B1103" s="10" t="s">
        <v>530</v>
      </c>
      <c r="C1103" s="10" t="s">
        <v>1726</v>
      </c>
    </row>
    <row r="1104" s="1" customFormat="1" ht="86.25" spans="1:3">
      <c r="A1104" s="9" t="s">
        <v>1223</v>
      </c>
      <c r="B1104" s="10" t="s">
        <v>530</v>
      </c>
      <c r="C1104" s="10" t="s">
        <v>1727</v>
      </c>
    </row>
    <row r="1105" s="1" customFormat="1" ht="86.25" spans="1:3">
      <c r="A1105" s="9" t="s">
        <v>1224</v>
      </c>
      <c r="B1105" s="10" t="s">
        <v>530</v>
      </c>
      <c r="C1105" s="10" t="s">
        <v>1728</v>
      </c>
    </row>
    <row r="1106" s="1" customFormat="1" ht="69" spans="1:3">
      <c r="A1106" s="9" t="s">
        <v>1225</v>
      </c>
      <c r="B1106" s="10" t="s">
        <v>542</v>
      </c>
      <c r="C1106" s="10" t="s">
        <v>1729</v>
      </c>
    </row>
    <row r="1107" s="1" customFormat="1" ht="86.25" spans="1:3">
      <c r="A1107" s="9" t="s">
        <v>1226</v>
      </c>
      <c r="B1107" s="10" t="s">
        <v>544</v>
      </c>
      <c r="C1107" s="10" t="s">
        <v>1930</v>
      </c>
    </row>
    <row r="1108" s="1" customFormat="1" ht="103.5" spans="1:3">
      <c r="A1108" s="9" t="s">
        <v>1227</v>
      </c>
      <c r="B1108" s="10" t="s">
        <v>544</v>
      </c>
      <c r="C1108" s="10" t="s">
        <v>1931</v>
      </c>
    </row>
    <row r="1109" s="1" customFormat="1" ht="86.25" spans="1:3">
      <c r="A1109" s="9" t="s">
        <v>1228</v>
      </c>
      <c r="B1109" s="10" t="s">
        <v>547</v>
      </c>
      <c r="C1109" s="10" t="s">
        <v>1732</v>
      </c>
    </row>
    <row r="1110" s="1" customFormat="1" ht="86.25" spans="1:3">
      <c r="A1110" s="9" t="s">
        <v>1229</v>
      </c>
      <c r="B1110" s="10" t="s">
        <v>547</v>
      </c>
      <c r="C1110" s="10" t="s">
        <v>1733</v>
      </c>
    </row>
    <row r="1111" s="1" customFormat="1" ht="86.25" spans="1:3">
      <c r="A1111" s="9" t="s">
        <v>1230</v>
      </c>
      <c r="B1111" s="10" t="s">
        <v>550</v>
      </c>
      <c r="C1111" s="10" t="s">
        <v>1734</v>
      </c>
    </row>
    <row r="1112" s="1" customFormat="1" ht="86.25" spans="1:3">
      <c r="A1112" s="9" t="s">
        <v>1231</v>
      </c>
      <c r="B1112" s="10" t="s">
        <v>550</v>
      </c>
      <c r="C1112" s="10" t="s">
        <v>1735</v>
      </c>
    </row>
    <row r="1113" s="1" customFormat="1" ht="86.25" spans="1:3">
      <c r="A1113" s="9" t="s">
        <v>1232</v>
      </c>
      <c r="B1113" s="10" t="s">
        <v>550</v>
      </c>
      <c r="C1113" s="10" t="s">
        <v>1736</v>
      </c>
    </row>
    <row r="1114" s="1" customFormat="1" ht="86.25" spans="1:3">
      <c r="A1114" s="9" t="s">
        <v>1233</v>
      </c>
      <c r="B1114" s="10" t="s">
        <v>550</v>
      </c>
      <c r="C1114" s="10" t="s">
        <v>1737</v>
      </c>
    </row>
    <row r="1115" s="1" customFormat="1" ht="69" spans="1:3">
      <c r="A1115" s="9" t="s">
        <v>1234</v>
      </c>
      <c r="B1115" s="10" t="s">
        <v>555</v>
      </c>
      <c r="C1115" s="10" t="s">
        <v>1738</v>
      </c>
    </row>
    <row r="1116" s="1" customFormat="1" spans="1:3">
      <c r="A1116" s="9" t="s">
        <v>1235</v>
      </c>
      <c r="B1116" s="10" t="s">
        <v>557</v>
      </c>
      <c r="C1116" s="10" t="s">
        <v>1739</v>
      </c>
    </row>
    <row r="1117" s="1" customFormat="1" spans="1:3">
      <c r="A1117" s="9" t="s">
        <v>1236</v>
      </c>
      <c r="B1117" s="10" t="s">
        <v>557</v>
      </c>
      <c r="C1117" s="10" t="s">
        <v>1740</v>
      </c>
    </row>
    <row r="1118" s="1" customFormat="1" spans="1:3">
      <c r="A1118" s="9" t="s">
        <v>1237</v>
      </c>
      <c r="B1118" s="10" t="s">
        <v>560</v>
      </c>
      <c r="C1118" s="10" t="s">
        <v>1741</v>
      </c>
    </row>
    <row r="1119" s="1" customFormat="1" spans="1:3">
      <c r="A1119" s="9" t="s">
        <v>1238</v>
      </c>
      <c r="B1119" s="10" t="s">
        <v>560</v>
      </c>
      <c r="C1119" s="10" t="s">
        <v>1742</v>
      </c>
    </row>
    <row r="1120" s="1" customFormat="1" spans="1:3">
      <c r="A1120" s="9" t="s">
        <v>1239</v>
      </c>
      <c r="B1120" s="10" t="s">
        <v>560</v>
      </c>
      <c r="C1120" s="10" t="s">
        <v>1743</v>
      </c>
    </row>
    <row r="1121" s="1" customFormat="1" spans="1:3">
      <c r="A1121" s="9" t="s">
        <v>1240</v>
      </c>
      <c r="B1121" s="10" t="s">
        <v>560</v>
      </c>
      <c r="C1121" s="10" t="s">
        <v>1744</v>
      </c>
    </row>
    <row r="1122" s="1" customFormat="1" spans="1:3">
      <c r="A1122" s="9" t="s">
        <v>1241</v>
      </c>
      <c r="B1122" s="10" t="s">
        <v>560</v>
      </c>
      <c r="C1122" s="10" t="s">
        <v>1745</v>
      </c>
    </row>
    <row r="1123" s="1" customFormat="1" spans="1:3">
      <c r="A1123" s="9" t="s">
        <v>1242</v>
      </c>
      <c r="B1123" s="10" t="s">
        <v>560</v>
      </c>
      <c r="C1123" s="10" t="s">
        <v>1746</v>
      </c>
    </row>
    <row r="1124" s="1" customFormat="1" spans="1:3">
      <c r="A1124" s="9" t="s">
        <v>1243</v>
      </c>
      <c r="B1124" s="10" t="s">
        <v>557</v>
      </c>
      <c r="C1124" s="10" t="s">
        <v>1747</v>
      </c>
    </row>
    <row r="1125" s="1" customFormat="1" spans="1:3">
      <c r="A1125" s="9" t="s">
        <v>1244</v>
      </c>
      <c r="B1125" s="10" t="s">
        <v>557</v>
      </c>
      <c r="C1125" s="10" t="s">
        <v>1748</v>
      </c>
    </row>
    <row r="1126" s="1" customFormat="1" spans="1:3">
      <c r="A1126" s="9" t="s">
        <v>1245</v>
      </c>
      <c r="B1126" s="10" t="s">
        <v>557</v>
      </c>
      <c r="C1126" s="10" t="s">
        <v>1749</v>
      </c>
    </row>
    <row r="1127" s="1" customFormat="1" spans="1:3">
      <c r="A1127" s="9" t="s">
        <v>1246</v>
      </c>
      <c r="B1127" s="10" t="s">
        <v>557</v>
      </c>
      <c r="C1127" s="10" t="s">
        <v>1750</v>
      </c>
    </row>
    <row r="1128" s="1" customFormat="1" spans="1:3">
      <c r="A1128" s="9" t="s">
        <v>1247</v>
      </c>
      <c r="B1128" s="10" t="s">
        <v>557</v>
      </c>
      <c r="C1128" s="10" t="s">
        <v>1751</v>
      </c>
    </row>
    <row r="1129" s="1" customFormat="1" spans="1:3">
      <c r="A1129" s="9" t="s">
        <v>1248</v>
      </c>
      <c r="B1129" s="10" t="s">
        <v>557</v>
      </c>
      <c r="C1129" s="10" t="s">
        <v>1752</v>
      </c>
    </row>
    <row r="1130" s="1" customFormat="1" spans="1:3">
      <c r="A1130" s="9" t="s">
        <v>1249</v>
      </c>
      <c r="B1130" s="10" t="s">
        <v>560</v>
      </c>
      <c r="C1130" s="10" t="s">
        <v>1753</v>
      </c>
    </row>
    <row r="1131" s="1" customFormat="1" spans="1:3">
      <c r="A1131" s="9" t="s">
        <v>1250</v>
      </c>
      <c r="B1131" s="10" t="s">
        <v>560</v>
      </c>
      <c r="C1131" s="10" t="s">
        <v>1754</v>
      </c>
    </row>
    <row r="1132" s="1" customFormat="1" ht="51.75" spans="1:3">
      <c r="A1132" s="9" t="s">
        <v>1251</v>
      </c>
      <c r="B1132" s="10" t="s">
        <v>575</v>
      </c>
      <c r="C1132" s="10" t="s">
        <v>1755</v>
      </c>
    </row>
    <row r="1133" s="1" customFormat="1" ht="69" spans="1:3">
      <c r="A1133" s="9" t="s">
        <v>1252</v>
      </c>
      <c r="B1133" s="10" t="s">
        <v>555</v>
      </c>
      <c r="C1133" s="10" t="s">
        <v>1756</v>
      </c>
    </row>
    <row r="1134" s="1" customFormat="1" ht="51.75" spans="1:3">
      <c r="A1134" s="9" t="s">
        <v>1253</v>
      </c>
      <c r="B1134" s="10" t="s">
        <v>578</v>
      </c>
      <c r="C1134" s="10" t="s">
        <v>1757</v>
      </c>
    </row>
    <row r="1135" s="1" customFormat="1" ht="51.75" spans="1:3">
      <c r="A1135" s="9" t="s">
        <v>1254</v>
      </c>
      <c r="B1135" s="10" t="s">
        <v>578</v>
      </c>
      <c r="C1135" s="10" t="s">
        <v>1758</v>
      </c>
    </row>
    <row r="1136" s="1" customFormat="1" ht="51.75" spans="1:3">
      <c r="A1136" s="9" t="s">
        <v>1255</v>
      </c>
      <c r="B1136" s="10" t="s">
        <v>581</v>
      </c>
      <c r="C1136" s="10" t="s">
        <v>1759</v>
      </c>
    </row>
    <row r="1137" s="1" customFormat="1" ht="51.75" spans="1:3">
      <c r="A1137" s="9" t="s">
        <v>1256</v>
      </c>
      <c r="B1137" s="10" t="s">
        <v>581</v>
      </c>
      <c r="C1137" s="10" t="s">
        <v>1760</v>
      </c>
    </row>
    <row r="1138" s="1" customFormat="1" spans="1:3">
      <c r="A1138" s="9" t="s">
        <v>1257</v>
      </c>
      <c r="B1138" s="10" t="s">
        <v>555</v>
      </c>
      <c r="C1138" s="10" t="s">
        <v>1761</v>
      </c>
    </row>
    <row r="1139" s="1" customFormat="1" spans="1:3">
      <c r="A1139" s="9" t="s">
        <v>1258</v>
      </c>
      <c r="B1139" s="10" t="s">
        <v>585</v>
      </c>
      <c r="C1139" s="10" t="s">
        <v>1762</v>
      </c>
    </row>
    <row r="1140" s="1" customFormat="1" spans="1:3">
      <c r="A1140" s="9" t="s">
        <v>1259</v>
      </c>
      <c r="B1140" s="10" t="s">
        <v>587</v>
      </c>
      <c r="C1140" s="10" t="s">
        <v>1763</v>
      </c>
    </row>
    <row r="1141" s="1" customFormat="1" ht="51.75" spans="1:3">
      <c r="A1141" s="9" t="s">
        <v>1260</v>
      </c>
      <c r="B1141" s="10" t="s">
        <v>589</v>
      </c>
      <c r="C1141" s="10" t="s">
        <v>1764</v>
      </c>
    </row>
    <row r="1142" s="1" customFormat="1" spans="1:3">
      <c r="A1142" s="9" t="s">
        <v>13</v>
      </c>
      <c r="B1142" s="10" t="s">
        <v>591</v>
      </c>
      <c r="C1142" s="10" t="s">
        <v>13</v>
      </c>
    </row>
    <row r="1143" s="1" customFormat="1" ht="86.25" spans="1:3">
      <c r="A1143" s="9" t="s">
        <v>1261</v>
      </c>
      <c r="B1143" s="10" t="s">
        <v>517</v>
      </c>
      <c r="C1143" s="10" t="s">
        <v>1765</v>
      </c>
    </row>
    <row r="1144" s="1" customFormat="1" ht="86.25" spans="1:3">
      <c r="A1144" s="9" t="s">
        <v>1262</v>
      </c>
      <c r="B1144" s="10" t="s">
        <v>530</v>
      </c>
      <c r="C1144" s="10" t="s">
        <v>1766</v>
      </c>
    </row>
    <row r="1145" s="1" customFormat="1" ht="86.25" spans="1:3">
      <c r="A1145" s="9" t="s">
        <v>1263</v>
      </c>
      <c r="B1145" s="10" t="s">
        <v>530</v>
      </c>
      <c r="C1145" s="10" t="s">
        <v>1767</v>
      </c>
    </row>
    <row r="1146" s="1" customFormat="1" ht="86.25" spans="1:3">
      <c r="A1146" s="9" t="s">
        <v>1264</v>
      </c>
      <c r="B1146" s="10" t="s">
        <v>530</v>
      </c>
      <c r="C1146" s="10" t="s">
        <v>1728</v>
      </c>
    </row>
    <row r="1147" s="1" customFormat="1" ht="69" spans="1:3">
      <c r="A1147" s="9" t="s">
        <v>1265</v>
      </c>
      <c r="B1147" s="10" t="s">
        <v>542</v>
      </c>
      <c r="C1147" s="10" t="s">
        <v>1729</v>
      </c>
    </row>
    <row r="1148" s="1" customFormat="1" ht="86.25" spans="1:3">
      <c r="A1148" s="9" t="s">
        <v>1266</v>
      </c>
      <c r="B1148" s="10" t="s">
        <v>550</v>
      </c>
      <c r="C1148" s="10" t="s">
        <v>1768</v>
      </c>
    </row>
    <row r="1149" s="1" customFormat="1" ht="69" spans="1:3">
      <c r="A1149" s="9" t="s">
        <v>1267</v>
      </c>
      <c r="B1149" s="10" t="s">
        <v>555</v>
      </c>
      <c r="C1149" s="10" t="s">
        <v>1738</v>
      </c>
    </row>
    <row r="1150" s="1" customFormat="1" spans="1:3">
      <c r="A1150" s="9" t="s">
        <v>1268</v>
      </c>
      <c r="B1150" s="10" t="s">
        <v>600</v>
      </c>
      <c r="C1150" s="10" t="s">
        <v>13</v>
      </c>
    </row>
    <row r="1151" s="1" customFormat="1" ht="34.5" spans="1:3">
      <c r="A1151" s="9" t="s">
        <v>1269</v>
      </c>
      <c r="B1151" s="10" t="s">
        <v>557</v>
      </c>
      <c r="C1151" s="10" t="s">
        <v>1769</v>
      </c>
    </row>
    <row r="1152" s="1" customFormat="1" spans="1:3">
      <c r="A1152" s="9" t="s">
        <v>1270</v>
      </c>
      <c r="B1152" s="10" t="s">
        <v>557</v>
      </c>
      <c r="C1152" s="10" t="s">
        <v>1770</v>
      </c>
    </row>
    <row r="1153" s="1" customFormat="1" spans="1:3">
      <c r="A1153" s="9" t="s">
        <v>1271</v>
      </c>
      <c r="B1153" s="10" t="s">
        <v>557</v>
      </c>
      <c r="C1153" s="10" t="s">
        <v>1771</v>
      </c>
    </row>
    <row r="1154" s="1" customFormat="1" spans="1:3">
      <c r="A1154" s="9" t="s">
        <v>1272</v>
      </c>
      <c r="B1154" s="10" t="s">
        <v>557</v>
      </c>
      <c r="C1154" s="10" t="s">
        <v>1772</v>
      </c>
    </row>
    <row r="1155" s="1" customFormat="1" spans="1:3">
      <c r="A1155" s="9" t="s">
        <v>1273</v>
      </c>
      <c r="B1155" s="10" t="s">
        <v>557</v>
      </c>
      <c r="C1155" s="10" t="s">
        <v>1773</v>
      </c>
    </row>
    <row r="1156" s="1" customFormat="1" spans="1:3">
      <c r="A1156" s="9" t="s">
        <v>1274</v>
      </c>
      <c r="B1156" s="10" t="s">
        <v>557</v>
      </c>
      <c r="C1156" s="10" t="s">
        <v>1774</v>
      </c>
    </row>
    <row r="1157" s="1" customFormat="1" spans="1:3">
      <c r="A1157" s="9" t="s">
        <v>1275</v>
      </c>
      <c r="B1157" s="10" t="s">
        <v>557</v>
      </c>
      <c r="C1157" s="10" t="s">
        <v>1775</v>
      </c>
    </row>
    <row r="1158" s="1" customFormat="1" spans="1:3">
      <c r="A1158" s="9" t="s">
        <v>608</v>
      </c>
      <c r="B1158" s="9"/>
      <c r="C1158" s="9"/>
    </row>
    <row r="1159" s="1" customFormat="1" spans="1:3">
      <c r="A1159" s="9" t="s">
        <v>13</v>
      </c>
      <c r="B1159" s="10" t="s">
        <v>609</v>
      </c>
      <c r="C1159" s="10" t="s">
        <v>13</v>
      </c>
    </row>
    <row r="1160" s="1" customFormat="1" spans="1:3">
      <c r="A1160" s="9" t="s">
        <v>1276</v>
      </c>
      <c r="B1160" s="10" t="s">
        <v>611</v>
      </c>
      <c r="C1160" s="10" t="s">
        <v>1776</v>
      </c>
    </row>
    <row r="1161" s="1" customFormat="1" spans="1:3">
      <c r="A1161" s="9" t="s">
        <v>1277</v>
      </c>
      <c r="B1161" s="10" t="s">
        <v>613</v>
      </c>
      <c r="C1161" s="10" t="s">
        <v>1777</v>
      </c>
    </row>
    <row r="1162" s="1" customFormat="1" spans="1:3">
      <c r="A1162" s="9" t="s">
        <v>1278</v>
      </c>
      <c r="B1162" s="10" t="s">
        <v>615</v>
      </c>
      <c r="C1162" s="10" t="s">
        <v>1778</v>
      </c>
    </row>
    <row r="1163" s="1" customFormat="1" spans="1:3">
      <c r="A1163" s="9" t="s">
        <v>1279</v>
      </c>
      <c r="B1163" s="10" t="s">
        <v>617</v>
      </c>
      <c r="C1163" s="10" t="s">
        <v>1779</v>
      </c>
    </row>
    <row r="1164" s="1" customFormat="1" spans="1:3">
      <c r="A1164" s="9" t="s">
        <v>1280</v>
      </c>
      <c r="B1164" s="10" t="s">
        <v>617</v>
      </c>
      <c r="C1164" s="10" t="s">
        <v>1780</v>
      </c>
    </row>
    <row r="1165" s="1" customFormat="1" ht="86.25" spans="1:3">
      <c r="A1165" s="9" t="s">
        <v>1281</v>
      </c>
      <c r="B1165" s="10" t="s">
        <v>530</v>
      </c>
      <c r="C1165" s="10" t="s">
        <v>1781</v>
      </c>
    </row>
    <row r="1166" s="1" customFormat="1" ht="34.5" spans="1:3">
      <c r="A1166" s="9" t="s">
        <v>1282</v>
      </c>
      <c r="B1166" s="10" t="s">
        <v>621</v>
      </c>
      <c r="C1166" s="10" t="s">
        <v>1782</v>
      </c>
    </row>
    <row r="1167" s="1" customFormat="1" spans="1:3">
      <c r="A1167" s="9" t="s">
        <v>1283</v>
      </c>
      <c r="B1167" s="10" t="s">
        <v>623</v>
      </c>
      <c r="C1167" s="10" t="s">
        <v>1783</v>
      </c>
    </row>
    <row r="1168" s="1" customFormat="1" spans="1:3">
      <c r="A1168" s="9" t="s">
        <v>1284</v>
      </c>
      <c r="B1168" s="10" t="s">
        <v>626</v>
      </c>
      <c r="C1168" s="10" t="s">
        <v>1784</v>
      </c>
    </row>
    <row r="1169" s="1" customFormat="1" ht="86.25" spans="1:3">
      <c r="A1169" s="9" t="s">
        <v>1285</v>
      </c>
      <c r="B1169" s="10" t="s">
        <v>530</v>
      </c>
      <c r="C1169" s="10" t="s">
        <v>1785</v>
      </c>
    </row>
    <row r="1170" s="1" customFormat="1" ht="86.25" spans="1:3">
      <c r="A1170" s="9" t="s">
        <v>1286</v>
      </c>
      <c r="B1170" s="10" t="s">
        <v>550</v>
      </c>
      <c r="C1170" s="10" t="s">
        <v>1786</v>
      </c>
    </row>
    <row r="1171" s="1" customFormat="1" ht="86.25" spans="1:3">
      <c r="A1171" s="9" t="s">
        <v>1287</v>
      </c>
      <c r="B1171" s="10" t="s">
        <v>530</v>
      </c>
      <c r="C1171" s="10" t="s">
        <v>1787</v>
      </c>
    </row>
    <row r="1172" s="1" customFormat="1" ht="86.25" spans="1:3">
      <c r="A1172" s="9" t="s">
        <v>1288</v>
      </c>
      <c r="B1172" s="10" t="s">
        <v>530</v>
      </c>
      <c r="C1172" s="10" t="s">
        <v>1788</v>
      </c>
    </row>
    <row r="1173" s="1" customFormat="1" ht="86.25" spans="1:3">
      <c r="A1173" s="9" t="s">
        <v>1289</v>
      </c>
      <c r="B1173" s="10" t="s">
        <v>530</v>
      </c>
      <c r="C1173" s="10" t="s">
        <v>1727</v>
      </c>
    </row>
    <row r="1174" s="1" customFormat="1" ht="69" spans="1:3">
      <c r="A1174" s="9" t="s">
        <v>1290</v>
      </c>
      <c r="B1174" s="10" t="s">
        <v>542</v>
      </c>
      <c r="C1174" s="10" t="s">
        <v>1729</v>
      </c>
    </row>
    <row r="1175" s="1" customFormat="1" ht="69" spans="1:3">
      <c r="A1175" s="9" t="s">
        <v>1291</v>
      </c>
      <c r="B1175" s="10" t="s">
        <v>635</v>
      </c>
      <c r="C1175" s="10" t="s">
        <v>1789</v>
      </c>
    </row>
    <row r="1176" s="1" customFormat="1" ht="34.5" spans="1:3">
      <c r="A1176" s="9" t="s">
        <v>1292</v>
      </c>
      <c r="B1176" s="10" t="s">
        <v>550</v>
      </c>
      <c r="C1176" s="10" t="s">
        <v>1790</v>
      </c>
    </row>
    <row r="1177" s="1" customFormat="1" ht="189.75" spans="1:3">
      <c r="A1177" s="9" t="s">
        <v>1293</v>
      </c>
      <c r="B1177" s="10" t="s">
        <v>638</v>
      </c>
      <c r="C1177" s="10" t="s">
        <v>1932</v>
      </c>
    </row>
    <row r="1178" s="1" customFormat="1" ht="69" spans="1:3">
      <c r="A1178" s="9" t="s">
        <v>1294</v>
      </c>
      <c r="B1178" s="10" t="s">
        <v>640</v>
      </c>
      <c r="C1178" s="10" t="s">
        <v>1792</v>
      </c>
    </row>
    <row r="1179" s="1" customFormat="1" spans="1:3">
      <c r="A1179" s="9" t="s">
        <v>1295</v>
      </c>
      <c r="B1179" s="10" t="s">
        <v>642</v>
      </c>
      <c r="C1179" s="10" t="s">
        <v>1793</v>
      </c>
    </row>
    <row r="1180" s="1" customFormat="1" spans="1:3">
      <c r="A1180" s="9" t="s">
        <v>1296</v>
      </c>
      <c r="B1180" s="10" t="s">
        <v>645</v>
      </c>
      <c r="C1180" s="10" t="s">
        <v>1794</v>
      </c>
    </row>
    <row r="1181" s="1" customFormat="1" spans="1:3">
      <c r="A1181" s="9" t="s">
        <v>13</v>
      </c>
      <c r="B1181" s="10" t="s">
        <v>646</v>
      </c>
      <c r="C1181" s="10" t="s">
        <v>13</v>
      </c>
    </row>
    <row r="1182" s="1" customFormat="1" ht="69" spans="1:3">
      <c r="A1182" s="9" t="s">
        <v>1297</v>
      </c>
      <c r="B1182" s="10" t="s">
        <v>611</v>
      </c>
      <c r="C1182" s="10" t="s">
        <v>1795</v>
      </c>
    </row>
    <row r="1183" s="1" customFormat="1" ht="69" spans="1:3">
      <c r="A1183" s="9" t="s">
        <v>1298</v>
      </c>
      <c r="B1183" s="10" t="s">
        <v>530</v>
      </c>
      <c r="C1183" s="10" t="s">
        <v>1796</v>
      </c>
    </row>
    <row r="1184" s="1" customFormat="1" ht="69" spans="1:3">
      <c r="A1184" s="9" t="s">
        <v>1299</v>
      </c>
      <c r="B1184" s="10" t="s">
        <v>530</v>
      </c>
      <c r="C1184" s="10" t="s">
        <v>1797</v>
      </c>
    </row>
    <row r="1185" s="1" customFormat="1" ht="86.25" spans="1:3">
      <c r="A1185" s="9" t="s">
        <v>1300</v>
      </c>
      <c r="B1185" s="10" t="s">
        <v>530</v>
      </c>
      <c r="C1185" s="10" t="s">
        <v>1798</v>
      </c>
    </row>
    <row r="1186" s="1" customFormat="1" ht="69" spans="1:3">
      <c r="A1186" s="9" t="s">
        <v>1301</v>
      </c>
      <c r="B1186" s="10" t="s">
        <v>542</v>
      </c>
      <c r="C1186" s="10" t="s">
        <v>1729</v>
      </c>
    </row>
    <row r="1187" s="1" customFormat="1" ht="34.5" spans="1:3">
      <c r="A1187" s="9" t="s">
        <v>1302</v>
      </c>
      <c r="B1187" s="10" t="s">
        <v>550</v>
      </c>
      <c r="C1187" s="10" t="s">
        <v>1799</v>
      </c>
    </row>
    <row r="1188" s="1" customFormat="1" ht="69" spans="1:3">
      <c r="A1188" s="9" t="s">
        <v>1303</v>
      </c>
      <c r="B1188" s="10" t="s">
        <v>635</v>
      </c>
      <c r="C1188" s="10" t="s">
        <v>1800</v>
      </c>
    </row>
    <row r="1189" s="1" customFormat="1" ht="409.5" spans="1:3">
      <c r="A1189" s="9" t="s">
        <v>1304</v>
      </c>
      <c r="B1189" s="10" t="s">
        <v>655</v>
      </c>
      <c r="C1189" s="10" t="s">
        <v>1933</v>
      </c>
    </row>
    <row r="1190" s="1" customFormat="1" ht="224.25" spans="1:3">
      <c r="A1190" s="9" t="s">
        <v>1305</v>
      </c>
      <c r="B1190" s="10" t="s">
        <v>658</v>
      </c>
      <c r="C1190" s="10" t="s">
        <v>1802</v>
      </c>
    </row>
    <row r="1191" s="1" customFormat="1" ht="34.5" spans="1:3">
      <c r="A1191" s="9" t="s">
        <v>1306</v>
      </c>
      <c r="B1191" s="10" t="s">
        <v>660</v>
      </c>
      <c r="C1191" s="10" t="s">
        <v>1803</v>
      </c>
    </row>
    <row r="1192" s="1" customFormat="1" ht="138" spans="1:3">
      <c r="A1192" s="9" t="s">
        <v>1307</v>
      </c>
      <c r="B1192" s="10" t="s">
        <v>662</v>
      </c>
      <c r="C1192" s="10" t="s">
        <v>1804</v>
      </c>
    </row>
    <row r="1193" s="1" customFormat="1" ht="34.5" spans="1:3">
      <c r="A1193" s="9" t="s">
        <v>1308</v>
      </c>
      <c r="B1193" s="10" t="s">
        <v>664</v>
      </c>
      <c r="C1193" s="10" t="s">
        <v>1805</v>
      </c>
    </row>
    <row r="1194" s="1" customFormat="1" ht="86.25" spans="1:3">
      <c r="A1194" s="9" t="s">
        <v>1309</v>
      </c>
      <c r="B1194" s="10" t="s">
        <v>613</v>
      </c>
      <c r="C1194" s="10" t="s">
        <v>1806</v>
      </c>
    </row>
    <row r="1195" s="1" customFormat="1" spans="1:3">
      <c r="A1195" s="9" t="s">
        <v>1310</v>
      </c>
      <c r="B1195" s="10" t="s">
        <v>581</v>
      </c>
      <c r="C1195" s="10" t="s">
        <v>1807</v>
      </c>
    </row>
    <row r="1196" s="1" customFormat="1" spans="1:3">
      <c r="A1196" s="9" t="s">
        <v>1311</v>
      </c>
      <c r="B1196" s="10" t="s">
        <v>642</v>
      </c>
      <c r="C1196" s="10" t="s">
        <v>1808</v>
      </c>
    </row>
    <row r="1197" s="1" customFormat="1" spans="1:3">
      <c r="A1197" s="9" t="s">
        <v>1312</v>
      </c>
      <c r="B1197" s="10" t="s">
        <v>642</v>
      </c>
      <c r="C1197" s="10" t="s">
        <v>1809</v>
      </c>
    </row>
    <row r="1198" s="1" customFormat="1" spans="1:3">
      <c r="A1198" s="9" t="s">
        <v>1313</v>
      </c>
      <c r="B1198" s="10" t="s">
        <v>645</v>
      </c>
      <c r="C1198" s="10" t="s">
        <v>1794</v>
      </c>
    </row>
    <row r="1199" s="1" customFormat="1" spans="1:3">
      <c r="A1199" s="9" t="s">
        <v>13</v>
      </c>
      <c r="B1199" s="10" t="s">
        <v>670</v>
      </c>
      <c r="C1199" s="10" t="s">
        <v>13</v>
      </c>
    </row>
    <row r="1200" s="1" customFormat="1" ht="69" spans="1:3">
      <c r="A1200" s="9" t="s">
        <v>1314</v>
      </c>
      <c r="B1200" s="10" t="s">
        <v>530</v>
      </c>
      <c r="C1200" s="10" t="s">
        <v>1810</v>
      </c>
    </row>
    <row r="1201" s="1" customFormat="1" ht="69" spans="1:3">
      <c r="A1201" s="9" t="s">
        <v>1315</v>
      </c>
      <c r="B1201" s="10" t="s">
        <v>530</v>
      </c>
      <c r="C1201" s="10" t="s">
        <v>1811</v>
      </c>
    </row>
    <row r="1202" s="1" customFormat="1" ht="69" spans="1:3">
      <c r="A1202" s="9" t="s">
        <v>1316</v>
      </c>
      <c r="B1202" s="10" t="s">
        <v>530</v>
      </c>
      <c r="C1202" s="10" t="s">
        <v>1934</v>
      </c>
    </row>
    <row r="1203" s="1" customFormat="1" ht="69" spans="1:3">
      <c r="A1203" s="9" t="s">
        <v>1317</v>
      </c>
      <c r="B1203" s="10" t="s">
        <v>542</v>
      </c>
      <c r="C1203" s="10" t="s">
        <v>1729</v>
      </c>
    </row>
    <row r="1204" s="1" customFormat="1" spans="1:3">
      <c r="A1204" s="9" t="s">
        <v>1318</v>
      </c>
      <c r="B1204" s="10" t="s">
        <v>550</v>
      </c>
      <c r="C1204" s="10" t="s">
        <v>13</v>
      </c>
    </row>
    <row r="1205" s="1" customFormat="1" ht="189.75" spans="1:3">
      <c r="A1205" s="9" t="s">
        <v>1319</v>
      </c>
      <c r="B1205" s="10" t="s">
        <v>587</v>
      </c>
      <c r="C1205" s="10" t="s">
        <v>1812</v>
      </c>
    </row>
    <row r="1206" s="1" customFormat="1" ht="34.5" spans="1:3">
      <c r="A1206" s="9" t="s">
        <v>1320</v>
      </c>
      <c r="B1206" s="10" t="s">
        <v>555</v>
      </c>
      <c r="C1206" s="10" t="s">
        <v>1813</v>
      </c>
    </row>
    <row r="1207" s="1" customFormat="1" ht="103.5" spans="1:3">
      <c r="A1207" s="9" t="s">
        <v>1321</v>
      </c>
      <c r="B1207" s="10" t="s">
        <v>587</v>
      </c>
      <c r="C1207" s="10" t="s">
        <v>1814</v>
      </c>
    </row>
    <row r="1208" s="1" customFormat="1" spans="1:3">
      <c r="A1208" s="9" t="s">
        <v>679</v>
      </c>
      <c r="B1208" s="9"/>
      <c r="C1208" s="9"/>
    </row>
    <row r="1209" s="1" customFormat="1" spans="1:3">
      <c r="A1209" s="9" t="s">
        <v>13</v>
      </c>
      <c r="B1209" s="10" t="s">
        <v>680</v>
      </c>
      <c r="C1209" s="10" t="s">
        <v>13</v>
      </c>
    </row>
    <row r="1210" s="1" customFormat="1" ht="103.5" spans="1:3">
      <c r="A1210" s="9" t="s">
        <v>1322</v>
      </c>
      <c r="B1210" s="10" t="s">
        <v>682</v>
      </c>
      <c r="C1210" s="10" t="s">
        <v>1815</v>
      </c>
    </row>
    <row r="1211" s="1" customFormat="1" ht="103.5" spans="1:3">
      <c r="A1211" s="9" t="s">
        <v>1323</v>
      </c>
      <c r="B1211" s="10" t="s">
        <v>682</v>
      </c>
      <c r="C1211" s="10" t="s">
        <v>1816</v>
      </c>
    </row>
    <row r="1212" s="1" customFormat="1" ht="103.5" spans="1:3">
      <c r="A1212" s="9" t="s">
        <v>1324</v>
      </c>
      <c r="B1212" s="10" t="s">
        <v>682</v>
      </c>
      <c r="C1212" s="10" t="s">
        <v>1817</v>
      </c>
    </row>
    <row r="1213" s="1" customFormat="1" ht="103.5" spans="1:3">
      <c r="A1213" s="9" t="s">
        <v>1325</v>
      </c>
      <c r="B1213" s="10" t="s">
        <v>682</v>
      </c>
      <c r="C1213" s="10" t="s">
        <v>1818</v>
      </c>
    </row>
    <row r="1214" s="1" customFormat="1" ht="103.5" spans="1:3">
      <c r="A1214" s="9" t="s">
        <v>1326</v>
      </c>
      <c r="B1214" s="10" t="s">
        <v>682</v>
      </c>
      <c r="C1214" s="10" t="s">
        <v>1819</v>
      </c>
    </row>
    <row r="1215" s="1" customFormat="1" ht="103.5" spans="1:3">
      <c r="A1215" s="9" t="s">
        <v>1327</v>
      </c>
      <c r="B1215" s="10" t="s">
        <v>682</v>
      </c>
      <c r="C1215" s="10" t="s">
        <v>1820</v>
      </c>
    </row>
    <row r="1216" s="1" customFormat="1" ht="103.5" spans="1:3">
      <c r="A1216" s="9" t="s">
        <v>1328</v>
      </c>
      <c r="B1216" s="10" t="s">
        <v>682</v>
      </c>
      <c r="C1216" s="10" t="s">
        <v>1821</v>
      </c>
    </row>
    <row r="1217" s="1" customFormat="1" ht="103.5" spans="1:3">
      <c r="A1217" s="9" t="s">
        <v>1329</v>
      </c>
      <c r="B1217" s="10" t="s">
        <v>682</v>
      </c>
      <c r="C1217" s="10" t="s">
        <v>1822</v>
      </c>
    </row>
    <row r="1218" s="1" customFormat="1" ht="69" spans="1:3">
      <c r="A1218" s="9" t="s">
        <v>1330</v>
      </c>
      <c r="B1218" s="10" t="s">
        <v>542</v>
      </c>
      <c r="C1218" s="10" t="s">
        <v>1729</v>
      </c>
    </row>
    <row r="1219" s="1" customFormat="1" ht="34.5" spans="1:3">
      <c r="A1219" s="9" t="s">
        <v>1331</v>
      </c>
      <c r="B1219" s="10" t="s">
        <v>692</v>
      </c>
      <c r="C1219" s="10" t="s">
        <v>1823</v>
      </c>
    </row>
    <row r="1220" s="1" customFormat="1" ht="51.75" spans="1:3">
      <c r="A1220" s="9" t="s">
        <v>1332</v>
      </c>
      <c r="B1220" s="10" t="s">
        <v>694</v>
      </c>
      <c r="C1220" s="10" t="s">
        <v>1824</v>
      </c>
    </row>
    <row r="1221" s="1" customFormat="1" ht="51.75" spans="1:3">
      <c r="A1221" s="9" t="s">
        <v>1333</v>
      </c>
      <c r="B1221" s="10" t="s">
        <v>696</v>
      </c>
      <c r="C1221" s="10" t="s">
        <v>1825</v>
      </c>
    </row>
    <row r="1222" s="1" customFormat="1" ht="51.75" spans="1:3">
      <c r="A1222" s="9" t="s">
        <v>1334</v>
      </c>
      <c r="B1222" s="10" t="s">
        <v>696</v>
      </c>
      <c r="C1222" s="10" t="s">
        <v>1826</v>
      </c>
    </row>
    <row r="1223" s="1" customFormat="1" spans="1:3">
      <c r="A1223" s="9" t="s">
        <v>1335</v>
      </c>
      <c r="B1223" s="10" t="s">
        <v>699</v>
      </c>
      <c r="C1223" s="10" t="s">
        <v>13</v>
      </c>
    </row>
    <row r="1224" s="1" customFormat="1" spans="1:3">
      <c r="A1224" s="9" t="s">
        <v>1336</v>
      </c>
      <c r="B1224" s="10" t="s">
        <v>701</v>
      </c>
      <c r="C1224" s="10" t="s">
        <v>13</v>
      </c>
    </row>
    <row r="1225" s="1" customFormat="1" spans="1:3">
      <c r="A1225" s="9" t="s">
        <v>1337</v>
      </c>
      <c r="B1225" s="10" t="s">
        <v>701</v>
      </c>
      <c r="C1225" s="10" t="s">
        <v>13</v>
      </c>
    </row>
    <row r="1226" s="1" customFormat="1" ht="51.75" spans="1:3">
      <c r="A1226" s="9" t="s">
        <v>1338</v>
      </c>
      <c r="B1226" s="10" t="s">
        <v>705</v>
      </c>
      <c r="C1226" s="10" t="s">
        <v>1827</v>
      </c>
    </row>
    <row r="1227" s="1" customFormat="1" ht="51.75" spans="1:3">
      <c r="A1227" s="9" t="s">
        <v>1339</v>
      </c>
      <c r="B1227" s="10" t="s">
        <v>705</v>
      </c>
      <c r="C1227" s="10" t="s">
        <v>1828</v>
      </c>
    </row>
    <row r="1228" s="1" customFormat="1" ht="51.75" spans="1:3">
      <c r="A1228" s="9" t="s">
        <v>1340</v>
      </c>
      <c r="B1228" s="10" t="s">
        <v>705</v>
      </c>
      <c r="C1228" s="10" t="s">
        <v>1829</v>
      </c>
    </row>
    <row r="1229" s="1" customFormat="1" ht="51.75" spans="1:3">
      <c r="A1229" s="9" t="s">
        <v>1341</v>
      </c>
      <c r="B1229" s="10" t="s">
        <v>709</v>
      </c>
      <c r="C1229" s="10" t="s">
        <v>1830</v>
      </c>
    </row>
    <row r="1230" s="1" customFormat="1" spans="1:3">
      <c r="A1230" s="9" t="s">
        <v>13</v>
      </c>
      <c r="B1230" s="10" t="s">
        <v>710</v>
      </c>
      <c r="C1230" s="10" t="s">
        <v>13</v>
      </c>
    </row>
    <row r="1231" s="1" customFormat="1" ht="120.75" spans="1:3">
      <c r="A1231" s="9" t="s">
        <v>1342</v>
      </c>
      <c r="B1231" s="10" t="s">
        <v>682</v>
      </c>
      <c r="C1231" s="10" t="s">
        <v>1831</v>
      </c>
    </row>
    <row r="1232" s="1" customFormat="1" ht="120.75" spans="1:3">
      <c r="A1232" s="9" t="s">
        <v>1343</v>
      </c>
      <c r="B1232" s="10" t="s">
        <v>682</v>
      </c>
      <c r="C1232" s="10" t="s">
        <v>1832</v>
      </c>
    </row>
    <row r="1233" s="1" customFormat="1" ht="103.5" spans="1:3">
      <c r="A1233" s="9" t="s">
        <v>1344</v>
      </c>
      <c r="B1233" s="10" t="s">
        <v>682</v>
      </c>
      <c r="C1233" s="10" t="s">
        <v>1935</v>
      </c>
    </row>
    <row r="1234" s="1" customFormat="1" ht="69" spans="1:3">
      <c r="A1234" s="9" t="s">
        <v>1345</v>
      </c>
      <c r="B1234" s="10" t="s">
        <v>715</v>
      </c>
      <c r="C1234" s="10" t="s">
        <v>1834</v>
      </c>
    </row>
    <row r="1235" s="1" customFormat="1" ht="69" spans="1:3">
      <c r="A1235" s="9" t="s">
        <v>1346</v>
      </c>
      <c r="B1235" s="10" t="s">
        <v>715</v>
      </c>
      <c r="C1235" s="10" t="s">
        <v>1835</v>
      </c>
    </row>
    <row r="1236" s="1" customFormat="1" ht="120.75" spans="1:3">
      <c r="A1236" s="9" t="s">
        <v>1347</v>
      </c>
      <c r="B1236" s="10" t="s">
        <v>682</v>
      </c>
      <c r="C1236" s="10" t="s">
        <v>1836</v>
      </c>
    </row>
    <row r="1237" s="1" customFormat="1" ht="120.75" spans="1:3">
      <c r="A1237" s="9" t="s">
        <v>1348</v>
      </c>
      <c r="B1237" s="10" t="s">
        <v>682</v>
      </c>
      <c r="C1237" s="10" t="s">
        <v>1837</v>
      </c>
    </row>
    <row r="1238" s="1" customFormat="1" ht="120.75" spans="1:3">
      <c r="A1238" s="9" t="s">
        <v>1349</v>
      </c>
      <c r="B1238" s="10" t="s">
        <v>682</v>
      </c>
      <c r="C1238" s="10" t="s">
        <v>1838</v>
      </c>
    </row>
    <row r="1239" s="1" customFormat="1" ht="120.75" spans="1:3">
      <c r="A1239" s="9" t="s">
        <v>1350</v>
      </c>
      <c r="B1239" s="10" t="s">
        <v>682</v>
      </c>
      <c r="C1239" s="10" t="s">
        <v>1839</v>
      </c>
    </row>
    <row r="1240" s="1" customFormat="1" ht="34.5" spans="1:3">
      <c r="A1240" s="9" t="s">
        <v>1351</v>
      </c>
      <c r="B1240" s="10" t="s">
        <v>692</v>
      </c>
      <c r="C1240" s="10" t="s">
        <v>1823</v>
      </c>
    </row>
    <row r="1241" s="1" customFormat="1" ht="51.75" spans="1:3">
      <c r="A1241" s="9" t="s">
        <v>1352</v>
      </c>
      <c r="B1241" s="10" t="s">
        <v>694</v>
      </c>
      <c r="C1241" s="10" t="s">
        <v>1824</v>
      </c>
    </row>
    <row r="1242" s="1" customFormat="1" spans="1:3">
      <c r="A1242" s="9" t="s">
        <v>1353</v>
      </c>
      <c r="B1242" s="10" t="s">
        <v>724</v>
      </c>
      <c r="C1242" s="10" t="s">
        <v>1840</v>
      </c>
    </row>
    <row r="1243" s="1" customFormat="1" ht="34.5" spans="1:3">
      <c r="A1243" s="9" t="s">
        <v>1354</v>
      </c>
      <c r="B1243" s="10" t="s">
        <v>724</v>
      </c>
      <c r="C1243" s="10" t="s">
        <v>1841</v>
      </c>
    </row>
    <row r="1244" s="1" customFormat="1" spans="1:3">
      <c r="A1244" s="9" t="s">
        <v>1355</v>
      </c>
      <c r="B1244" s="10" t="s">
        <v>728</v>
      </c>
      <c r="C1244" s="10" t="s">
        <v>1842</v>
      </c>
    </row>
    <row r="1245" s="1" customFormat="1" spans="1:3">
      <c r="A1245" s="9" t="s">
        <v>1356</v>
      </c>
      <c r="B1245" s="10" t="s">
        <v>728</v>
      </c>
      <c r="C1245" s="10" t="s">
        <v>1843</v>
      </c>
    </row>
    <row r="1246" s="1" customFormat="1" spans="1:3">
      <c r="A1246" s="9" t="s">
        <v>1357</v>
      </c>
      <c r="B1246" s="10" t="s">
        <v>728</v>
      </c>
      <c r="C1246" s="10" t="s">
        <v>1844</v>
      </c>
    </row>
    <row r="1247" s="1" customFormat="1" spans="1:3">
      <c r="A1247" s="9" t="s">
        <v>1358</v>
      </c>
      <c r="B1247" s="10" t="s">
        <v>732</v>
      </c>
      <c r="C1247" s="10" t="s">
        <v>1845</v>
      </c>
    </row>
    <row r="1248" s="1" customFormat="1" spans="1:3">
      <c r="A1248" s="9" t="s">
        <v>1359</v>
      </c>
      <c r="B1248" s="10" t="s">
        <v>732</v>
      </c>
      <c r="C1248" s="10" t="s">
        <v>1845</v>
      </c>
    </row>
    <row r="1249" s="1" customFormat="1" spans="1:3">
      <c r="A1249" s="9" t="s">
        <v>1360</v>
      </c>
      <c r="B1249" s="10" t="s">
        <v>735</v>
      </c>
      <c r="C1249" s="10" t="s">
        <v>1846</v>
      </c>
    </row>
    <row r="1250" s="1" customFormat="1" spans="1:3">
      <c r="A1250" s="9" t="s">
        <v>1361</v>
      </c>
      <c r="B1250" s="10" t="s">
        <v>737</v>
      </c>
      <c r="C1250" s="10" t="s">
        <v>1847</v>
      </c>
    </row>
    <row r="1251" s="1" customFormat="1" spans="1:3">
      <c r="A1251" s="9" t="s">
        <v>739</v>
      </c>
      <c r="B1251" s="9"/>
      <c r="C1251" s="9"/>
    </row>
    <row r="1252" s="1" customFormat="1" ht="69" spans="1:3">
      <c r="A1252" s="9" t="s">
        <v>1362</v>
      </c>
      <c r="B1252" s="10" t="s">
        <v>741</v>
      </c>
      <c r="C1252" s="10" t="s">
        <v>1848</v>
      </c>
    </row>
    <row r="1253" s="1" customFormat="1" ht="69" spans="1:3">
      <c r="A1253" s="9" t="s">
        <v>1363</v>
      </c>
      <c r="B1253" s="10" t="s">
        <v>741</v>
      </c>
      <c r="C1253" s="10" t="s">
        <v>1849</v>
      </c>
    </row>
    <row r="1254" s="1" customFormat="1" ht="34.5" spans="1:3">
      <c r="A1254" s="9" t="s">
        <v>1364</v>
      </c>
      <c r="B1254" s="10" t="s">
        <v>692</v>
      </c>
      <c r="C1254" s="10" t="s">
        <v>1850</v>
      </c>
    </row>
    <row r="1255" s="1" customFormat="1" ht="86.25" spans="1:3">
      <c r="A1255" s="9" t="s">
        <v>1365</v>
      </c>
      <c r="B1255" s="10" t="s">
        <v>694</v>
      </c>
      <c r="C1255" s="10" t="s">
        <v>1851</v>
      </c>
    </row>
    <row r="1256" s="1" customFormat="1" ht="51.75" spans="1:3">
      <c r="A1256" s="9" t="s">
        <v>1366</v>
      </c>
      <c r="B1256" s="10" t="s">
        <v>682</v>
      </c>
      <c r="C1256" s="10" t="s">
        <v>1852</v>
      </c>
    </row>
    <row r="1257" s="1" customFormat="1" ht="34.5" spans="1:3">
      <c r="A1257" s="9" t="s">
        <v>1367</v>
      </c>
      <c r="B1257" s="10" t="s">
        <v>692</v>
      </c>
      <c r="C1257" s="10" t="s">
        <v>1850</v>
      </c>
    </row>
    <row r="1258" s="1" customFormat="1" ht="86.25" spans="1:3">
      <c r="A1258" s="9" t="s">
        <v>1368</v>
      </c>
      <c r="B1258" s="10" t="s">
        <v>694</v>
      </c>
      <c r="C1258" s="10" t="s">
        <v>1851</v>
      </c>
    </row>
    <row r="1259" s="1" customFormat="1" spans="1:3">
      <c r="A1259" s="9" t="s">
        <v>1369</v>
      </c>
      <c r="B1259" s="10" t="s">
        <v>749</v>
      </c>
      <c r="C1259" s="10" t="s">
        <v>1854</v>
      </c>
    </row>
    <row r="1260" s="1" customFormat="1" spans="1:3">
      <c r="A1260" s="9" t="s">
        <v>750</v>
      </c>
      <c r="B1260" s="9"/>
      <c r="C1260" s="9"/>
    </row>
    <row r="1261" s="1" customFormat="1" ht="69" spans="1:3">
      <c r="A1261" s="9" t="s">
        <v>1370</v>
      </c>
      <c r="B1261" s="10" t="s">
        <v>530</v>
      </c>
      <c r="C1261" s="10" t="s">
        <v>1797</v>
      </c>
    </row>
    <row r="1262" s="1" customFormat="1" ht="103.5" spans="1:3">
      <c r="A1262" s="9" t="s">
        <v>1371</v>
      </c>
      <c r="B1262" s="10" t="s">
        <v>544</v>
      </c>
      <c r="C1262" s="10" t="s">
        <v>1855</v>
      </c>
    </row>
    <row r="1263" s="1" customFormat="1" ht="86.25" spans="1:3">
      <c r="A1263" s="9" t="s">
        <v>1372</v>
      </c>
      <c r="B1263" s="10" t="s">
        <v>547</v>
      </c>
      <c r="C1263" s="10" t="s">
        <v>1856</v>
      </c>
    </row>
    <row r="1264" s="1" customFormat="1" ht="69" spans="1:3">
      <c r="A1264" s="9" t="s">
        <v>1373</v>
      </c>
      <c r="B1264" s="10" t="s">
        <v>550</v>
      </c>
      <c r="C1264" s="10" t="s">
        <v>1857</v>
      </c>
    </row>
    <row r="1265" s="1" customFormat="1" ht="34.5" spans="1:3">
      <c r="A1265" s="9" t="s">
        <v>1374</v>
      </c>
      <c r="B1265" s="10" t="s">
        <v>578</v>
      </c>
      <c r="C1265" s="10" t="s">
        <v>1858</v>
      </c>
    </row>
    <row r="1266" s="1" customFormat="1" ht="69" spans="1:3">
      <c r="A1266" s="9" t="s">
        <v>1375</v>
      </c>
      <c r="B1266" s="10" t="s">
        <v>555</v>
      </c>
      <c r="C1266" s="10" t="s">
        <v>1738</v>
      </c>
    </row>
    <row r="1267" s="1" customFormat="1" ht="69" spans="1:3">
      <c r="A1267" s="9" t="s">
        <v>1376</v>
      </c>
      <c r="B1267" s="10" t="s">
        <v>560</v>
      </c>
      <c r="C1267" s="10" t="s">
        <v>1859</v>
      </c>
    </row>
    <row r="1268" s="1" customFormat="1" ht="69" spans="1:3">
      <c r="A1268" s="9" t="s">
        <v>1377</v>
      </c>
      <c r="B1268" s="10" t="s">
        <v>560</v>
      </c>
      <c r="C1268" s="10" t="s">
        <v>1860</v>
      </c>
    </row>
    <row r="1269" s="1" customFormat="1" ht="69" spans="1:3">
      <c r="A1269" s="9" t="s">
        <v>1378</v>
      </c>
      <c r="B1269" s="10" t="s">
        <v>560</v>
      </c>
      <c r="C1269" s="10" t="s">
        <v>1861</v>
      </c>
    </row>
    <row r="1270" s="1" customFormat="1" ht="51.75" spans="1:3">
      <c r="A1270" s="9" t="s">
        <v>1379</v>
      </c>
      <c r="B1270" s="10" t="s">
        <v>761</v>
      </c>
      <c r="C1270" s="10" t="s">
        <v>1862</v>
      </c>
    </row>
    <row r="1271" s="1" customFormat="1" ht="34.5" spans="1:3">
      <c r="A1271" s="9" t="s">
        <v>1380</v>
      </c>
      <c r="B1271" s="10" t="s">
        <v>557</v>
      </c>
      <c r="C1271" s="10" t="s">
        <v>1936</v>
      </c>
    </row>
    <row r="1272" s="1" customFormat="1" spans="1:3">
      <c r="A1272" s="9" t="s">
        <v>763</v>
      </c>
      <c r="B1272" s="9"/>
      <c r="C1272" s="9"/>
    </row>
    <row r="1273" s="1" customFormat="1" spans="1:3">
      <c r="A1273" s="9" t="s">
        <v>515</v>
      </c>
      <c r="B1273" s="9"/>
      <c r="C1273" s="9"/>
    </row>
    <row r="1274" s="1" customFormat="1" ht="86.25" spans="1:3">
      <c r="A1274" s="9" t="s">
        <v>1381</v>
      </c>
      <c r="B1274" s="10" t="s">
        <v>517</v>
      </c>
      <c r="C1274" s="10" t="s">
        <v>1711</v>
      </c>
    </row>
    <row r="1275" s="1" customFormat="1" ht="86.25" spans="1:3">
      <c r="A1275" s="9" t="s">
        <v>1382</v>
      </c>
      <c r="B1275" s="10" t="s">
        <v>517</v>
      </c>
      <c r="C1275" s="10" t="s">
        <v>1864</v>
      </c>
    </row>
    <row r="1276" s="1" customFormat="1" ht="86.25" spans="1:3">
      <c r="A1276" s="9" t="s">
        <v>1383</v>
      </c>
      <c r="B1276" s="10" t="s">
        <v>530</v>
      </c>
      <c r="C1276" s="10" t="s">
        <v>1865</v>
      </c>
    </row>
    <row r="1277" s="1" customFormat="1" ht="86.25" spans="1:3">
      <c r="A1277" s="9" t="s">
        <v>1384</v>
      </c>
      <c r="B1277" s="10" t="s">
        <v>530</v>
      </c>
      <c r="C1277" s="10" t="s">
        <v>1766</v>
      </c>
    </row>
    <row r="1278" s="1" customFormat="1" ht="86.25" spans="1:3">
      <c r="A1278" s="9" t="s">
        <v>1385</v>
      </c>
      <c r="B1278" s="10" t="s">
        <v>530</v>
      </c>
      <c r="C1278" s="10" t="s">
        <v>1767</v>
      </c>
    </row>
    <row r="1279" s="1" customFormat="1" ht="86.25" spans="1:3">
      <c r="A1279" s="9" t="s">
        <v>1386</v>
      </c>
      <c r="B1279" s="10" t="s">
        <v>530</v>
      </c>
      <c r="C1279" s="10" t="s">
        <v>1785</v>
      </c>
    </row>
    <row r="1280" s="1" customFormat="1" ht="86.25" spans="1:3">
      <c r="A1280" s="9" t="s">
        <v>1387</v>
      </c>
      <c r="B1280" s="10" t="s">
        <v>530</v>
      </c>
      <c r="C1280" s="10" t="s">
        <v>1722</v>
      </c>
    </row>
    <row r="1281" s="1" customFormat="1" ht="86.25" spans="1:3">
      <c r="A1281" s="9" t="s">
        <v>1388</v>
      </c>
      <c r="B1281" s="10" t="s">
        <v>530</v>
      </c>
      <c r="C1281" s="10" t="s">
        <v>1727</v>
      </c>
    </row>
    <row r="1282" s="1" customFormat="1" ht="69" spans="1:3">
      <c r="A1282" s="9" t="s">
        <v>1389</v>
      </c>
      <c r="B1282" s="10" t="s">
        <v>542</v>
      </c>
      <c r="C1282" s="10" t="s">
        <v>1729</v>
      </c>
    </row>
    <row r="1283" s="1" customFormat="1" ht="86.25" spans="1:3">
      <c r="A1283" s="9" t="s">
        <v>1390</v>
      </c>
      <c r="B1283" s="10" t="s">
        <v>550</v>
      </c>
      <c r="C1283" s="10" t="s">
        <v>1734</v>
      </c>
    </row>
    <row r="1284" s="1" customFormat="1" ht="86.25" spans="1:3">
      <c r="A1284" s="9" t="s">
        <v>1391</v>
      </c>
      <c r="B1284" s="10" t="s">
        <v>550</v>
      </c>
      <c r="C1284" s="10" t="s">
        <v>1736</v>
      </c>
    </row>
    <row r="1285" s="1" customFormat="1" ht="86.25" spans="1:3">
      <c r="A1285" s="9" t="s">
        <v>1392</v>
      </c>
      <c r="B1285" s="10" t="s">
        <v>550</v>
      </c>
      <c r="C1285" s="10" t="s">
        <v>1867</v>
      </c>
    </row>
    <row r="1286" s="1" customFormat="1" ht="69" spans="1:3">
      <c r="A1286" s="9" t="s">
        <v>1393</v>
      </c>
      <c r="B1286" s="10" t="s">
        <v>555</v>
      </c>
      <c r="C1286" s="10" t="s">
        <v>1738</v>
      </c>
    </row>
    <row r="1287" s="1" customFormat="1" spans="1:3">
      <c r="A1287" s="9" t="s">
        <v>1394</v>
      </c>
      <c r="B1287" s="10" t="s">
        <v>560</v>
      </c>
      <c r="C1287" s="10" t="s">
        <v>1753</v>
      </c>
    </row>
    <row r="1288" s="1" customFormat="1" spans="1:3">
      <c r="A1288" s="9" t="s">
        <v>1395</v>
      </c>
      <c r="B1288" s="10" t="s">
        <v>560</v>
      </c>
      <c r="C1288" s="10" t="s">
        <v>1754</v>
      </c>
    </row>
    <row r="1289" s="1" customFormat="1" ht="51.75" spans="1:3">
      <c r="A1289" s="9" t="s">
        <v>1396</v>
      </c>
      <c r="B1289" s="10" t="s">
        <v>575</v>
      </c>
      <c r="C1289" s="10" t="s">
        <v>1868</v>
      </c>
    </row>
    <row r="1290" s="1" customFormat="1" ht="69" spans="1:3">
      <c r="A1290" s="9" t="s">
        <v>1397</v>
      </c>
      <c r="B1290" s="10" t="s">
        <v>555</v>
      </c>
      <c r="C1290" s="10" t="s">
        <v>1756</v>
      </c>
    </row>
    <row r="1291" s="1" customFormat="1" ht="51.75" spans="1:3">
      <c r="A1291" s="9" t="s">
        <v>1398</v>
      </c>
      <c r="B1291" s="10" t="s">
        <v>578</v>
      </c>
      <c r="C1291" s="10" t="s">
        <v>1869</v>
      </c>
    </row>
    <row r="1292" s="1" customFormat="1" ht="51.75" spans="1:3">
      <c r="A1292" s="9" t="s">
        <v>1399</v>
      </c>
      <c r="B1292" s="10" t="s">
        <v>578</v>
      </c>
      <c r="C1292" s="10" t="s">
        <v>1757</v>
      </c>
    </row>
    <row r="1293" s="1" customFormat="1" ht="51.75" spans="1:3">
      <c r="A1293" s="9" t="s">
        <v>1400</v>
      </c>
      <c r="B1293" s="10" t="s">
        <v>578</v>
      </c>
      <c r="C1293" s="10" t="s">
        <v>1758</v>
      </c>
    </row>
    <row r="1294" s="1" customFormat="1" ht="51.75" spans="1:3">
      <c r="A1294" s="9" t="s">
        <v>1401</v>
      </c>
      <c r="B1294" s="10" t="s">
        <v>581</v>
      </c>
      <c r="C1294" s="10" t="s">
        <v>1759</v>
      </c>
    </row>
    <row r="1295" s="1" customFormat="1" ht="51.75" spans="1:3">
      <c r="A1295" s="9" t="s">
        <v>1402</v>
      </c>
      <c r="B1295" s="10" t="s">
        <v>581</v>
      </c>
      <c r="C1295" s="10" t="s">
        <v>1760</v>
      </c>
    </row>
    <row r="1296" s="1" customFormat="1" ht="51.75" spans="1:3">
      <c r="A1296" s="9" t="s">
        <v>1403</v>
      </c>
      <c r="B1296" s="10" t="s">
        <v>581</v>
      </c>
      <c r="C1296" s="10" t="s">
        <v>1870</v>
      </c>
    </row>
    <row r="1297" s="1" customFormat="1" spans="1:3">
      <c r="A1297" s="9" t="s">
        <v>608</v>
      </c>
      <c r="B1297" s="9"/>
      <c r="C1297" s="9"/>
    </row>
    <row r="1298" s="1" customFormat="1" spans="1:3">
      <c r="A1298" s="9" t="s">
        <v>13</v>
      </c>
      <c r="B1298" s="10" t="s">
        <v>609</v>
      </c>
      <c r="C1298" s="10" t="s">
        <v>13</v>
      </c>
    </row>
    <row r="1299" s="1" customFormat="1" spans="1:3">
      <c r="A1299" s="9" t="s">
        <v>1404</v>
      </c>
      <c r="B1299" s="10" t="s">
        <v>611</v>
      </c>
      <c r="C1299" s="10" t="s">
        <v>1776</v>
      </c>
    </row>
    <row r="1300" s="1" customFormat="1" spans="1:3">
      <c r="A1300" s="9" t="s">
        <v>1405</v>
      </c>
      <c r="B1300" s="10" t="s">
        <v>613</v>
      </c>
      <c r="C1300" s="10" t="s">
        <v>1871</v>
      </c>
    </row>
    <row r="1301" s="1" customFormat="1" spans="1:3">
      <c r="A1301" s="9" t="s">
        <v>1406</v>
      </c>
      <c r="B1301" s="10" t="s">
        <v>617</v>
      </c>
      <c r="C1301" s="10" t="s">
        <v>1872</v>
      </c>
    </row>
    <row r="1302" s="1" customFormat="1" ht="86.25" spans="1:3">
      <c r="A1302" s="9" t="s">
        <v>1407</v>
      </c>
      <c r="B1302" s="10" t="s">
        <v>530</v>
      </c>
      <c r="C1302" s="10" t="s">
        <v>1873</v>
      </c>
    </row>
    <row r="1303" s="1" customFormat="1" ht="69" spans="1:3">
      <c r="A1303" s="9" t="s">
        <v>1408</v>
      </c>
      <c r="B1303" s="10" t="s">
        <v>542</v>
      </c>
      <c r="C1303" s="10" t="s">
        <v>1729</v>
      </c>
    </row>
    <row r="1304" s="1" customFormat="1" ht="69" spans="1:3">
      <c r="A1304" s="9" t="s">
        <v>1409</v>
      </c>
      <c r="B1304" s="10" t="s">
        <v>635</v>
      </c>
      <c r="C1304" s="10" t="s">
        <v>1800</v>
      </c>
    </row>
    <row r="1305" s="1" customFormat="1" ht="69" spans="1:3">
      <c r="A1305" s="9" t="s">
        <v>1410</v>
      </c>
      <c r="B1305" s="10" t="s">
        <v>640</v>
      </c>
      <c r="C1305" s="10" t="s">
        <v>1792</v>
      </c>
    </row>
    <row r="1306" s="1" customFormat="1" spans="1:3">
      <c r="A1306" s="9" t="s">
        <v>1411</v>
      </c>
      <c r="B1306" s="10" t="s">
        <v>642</v>
      </c>
      <c r="C1306" s="10" t="s">
        <v>1793</v>
      </c>
    </row>
    <row r="1307" s="1" customFormat="1" spans="1:3">
      <c r="A1307" s="9" t="s">
        <v>1412</v>
      </c>
      <c r="B1307" s="10" t="s">
        <v>645</v>
      </c>
      <c r="C1307" s="10" t="s">
        <v>1794</v>
      </c>
    </row>
    <row r="1308" s="1" customFormat="1" spans="1:3">
      <c r="A1308" s="9" t="s">
        <v>13</v>
      </c>
      <c r="B1308" s="10" t="s">
        <v>797</v>
      </c>
      <c r="C1308" s="10" t="s">
        <v>13</v>
      </c>
    </row>
    <row r="1309" s="1" customFormat="1" ht="86.25" spans="1:3">
      <c r="A1309" s="9" t="s">
        <v>1413</v>
      </c>
      <c r="B1309" s="10" t="s">
        <v>530</v>
      </c>
      <c r="C1309" s="10" t="s">
        <v>1874</v>
      </c>
    </row>
    <row r="1310" s="1" customFormat="1" ht="69" spans="1:3">
      <c r="A1310" s="9" t="s">
        <v>1414</v>
      </c>
      <c r="B1310" s="10" t="s">
        <v>542</v>
      </c>
      <c r="C1310" s="10" t="s">
        <v>1729</v>
      </c>
    </row>
    <row r="1311" s="1" customFormat="1" ht="34.5" spans="1:3">
      <c r="A1311" s="9" t="s">
        <v>1415</v>
      </c>
      <c r="B1311" s="10" t="s">
        <v>550</v>
      </c>
      <c r="C1311" s="10" t="s">
        <v>1875</v>
      </c>
    </row>
    <row r="1312" s="1" customFormat="1" ht="69" spans="1:3">
      <c r="A1312" s="9" t="s">
        <v>1416</v>
      </c>
      <c r="B1312" s="10" t="s">
        <v>555</v>
      </c>
      <c r="C1312" s="10" t="s">
        <v>1756</v>
      </c>
    </row>
    <row r="1313" s="1" customFormat="1" spans="1:3">
      <c r="A1313" s="9" t="s">
        <v>1417</v>
      </c>
      <c r="B1313" s="10" t="s">
        <v>803</v>
      </c>
      <c r="C1313" s="10" t="s">
        <v>13</v>
      </c>
    </row>
    <row r="1314" s="1" customFormat="1" spans="1:3">
      <c r="A1314" s="9" t="s">
        <v>679</v>
      </c>
      <c r="B1314" s="9"/>
      <c r="C1314" s="9"/>
    </row>
    <row r="1315" s="1" customFormat="1" spans="1:3">
      <c r="A1315" s="9" t="s">
        <v>13</v>
      </c>
      <c r="B1315" s="10" t="s">
        <v>680</v>
      </c>
      <c r="C1315" s="10" t="s">
        <v>13</v>
      </c>
    </row>
    <row r="1316" s="1" customFormat="1" ht="103.5" spans="1:3">
      <c r="A1316" s="9" t="s">
        <v>1418</v>
      </c>
      <c r="B1316" s="10" t="s">
        <v>682</v>
      </c>
      <c r="C1316" s="10" t="s">
        <v>1937</v>
      </c>
    </row>
    <row r="1317" s="1" customFormat="1" ht="103.5" spans="1:3">
      <c r="A1317" s="9" t="s">
        <v>1419</v>
      </c>
      <c r="B1317" s="10" t="s">
        <v>682</v>
      </c>
      <c r="C1317" s="10" t="s">
        <v>1822</v>
      </c>
    </row>
    <row r="1318" s="1" customFormat="1" ht="103.5" spans="1:3">
      <c r="A1318" s="9" t="s">
        <v>1420</v>
      </c>
      <c r="B1318" s="10" t="s">
        <v>682</v>
      </c>
      <c r="C1318" s="10" t="s">
        <v>1876</v>
      </c>
    </row>
    <row r="1319" s="1" customFormat="1" ht="69" spans="1:3">
      <c r="A1319" s="9" t="s">
        <v>1421</v>
      </c>
      <c r="B1319" s="10" t="s">
        <v>542</v>
      </c>
      <c r="C1319" s="10" t="s">
        <v>1729</v>
      </c>
    </row>
    <row r="1320" s="1" customFormat="1" ht="51.75" spans="1:3">
      <c r="A1320" s="9" t="s">
        <v>1422</v>
      </c>
      <c r="B1320" s="10" t="s">
        <v>705</v>
      </c>
      <c r="C1320" s="10" t="s">
        <v>1829</v>
      </c>
    </row>
    <row r="1321" s="1" customFormat="1" spans="1:3">
      <c r="A1321" s="9" t="s">
        <v>13</v>
      </c>
      <c r="B1321" s="10" t="s">
        <v>710</v>
      </c>
      <c r="C1321" s="10" t="s">
        <v>13</v>
      </c>
    </row>
    <row r="1322" s="1" customFormat="1" ht="120.75" spans="1:3">
      <c r="A1322" s="9" t="s">
        <v>1423</v>
      </c>
      <c r="B1322" s="10" t="s">
        <v>682</v>
      </c>
      <c r="C1322" s="10" t="s">
        <v>1833</v>
      </c>
    </row>
    <row r="1323" s="1" customFormat="1" ht="69" spans="1:3">
      <c r="A1323" s="9" t="s">
        <v>1424</v>
      </c>
      <c r="B1323" s="10" t="s">
        <v>715</v>
      </c>
      <c r="C1323" s="10" t="s">
        <v>1834</v>
      </c>
    </row>
    <row r="1324" s="1" customFormat="1" ht="120.75" spans="1:3">
      <c r="A1324" s="9" t="s">
        <v>1425</v>
      </c>
      <c r="B1324" s="10" t="s">
        <v>682</v>
      </c>
      <c r="C1324" s="10" t="s">
        <v>1837</v>
      </c>
    </row>
    <row r="1325" s="1" customFormat="1" ht="120.75" spans="1:3">
      <c r="A1325" s="9" t="s">
        <v>1426</v>
      </c>
      <c r="B1325" s="10" t="s">
        <v>682</v>
      </c>
      <c r="C1325" s="10" t="s">
        <v>1839</v>
      </c>
    </row>
    <row r="1326" s="1" customFormat="1" ht="34.5" spans="1:3">
      <c r="A1326" s="9" t="s">
        <v>1427</v>
      </c>
      <c r="B1326" s="10" t="s">
        <v>692</v>
      </c>
      <c r="C1326" s="10" t="s">
        <v>1823</v>
      </c>
    </row>
    <row r="1327" s="1" customFormat="1" ht="51.75" spans="1:3">
      <c r="A1327" s="9" t="s">
        <v>1428</v>
      </c>
      <c r="B1327" s="10" t="s">
        <v>694</v>
      </c>
      <c r="C1327" s="10" t="s">
        <v>1824</v>
      </c>
    </row>
    <row r="1328" s="1" customFormat="1" spans="1:3">
      <c r="A1328" s="9" t="s">
        <v>1429</v>
      </c>
      <c r="B1328" s="10" t="s">
        <v>735</v>
      </c>
      <c r="C1328" s="10" t="s">
        <v>1877</v>
      </c>
    </row>
    <row r="1329" s="1" customFormat="1" spans="1:3">
      <c r="A1329" s="9" t="s">
        <v>1430</v>
      </c>
      <c r="B1329" s="10" t="s">
        <v>724</v>
      </c>
      <c r="C1329" s="10" t="s">
        <v>1878</v>
      </c>
    </row>
    <row r="1330" s="1" customFormat="1" spans="1:3">
      <c r="A1330" s="9" t="s">
        <v>1431</v>
      </c>
      <c r="B1330" s="10" t="s">
        <v>728</v>
      </c>
      <c r="C1330" s="10" t="s">
        <v>1879</v>
      </c>
    </row>
    <row r="1331" s="1" customFormat="1" spans="1:3">
      <c r="A1331" s="9" t="s">
        <v>1432</v>
      </c>
      <c r="B1331" s="10" t="s">
        <v>819</v>
      </c>
      <c r="C1331" s="10" t="s">
        <v>1880</v>
      </c>
    </row>
    <row r="1332" s="1" customFormat="1" spans="1:3">
      <c r="A1332" s="9" t="s">
        <v>820</v>
      </c>
      <c r="B1332" s="9"/>
      <c r="C1332" s="9"/>
    </row>
    <row r="1333" s="1" customFormat="1" spans="1:3">
      <c r="A1333" s="9" t="s">
        <v>821</v>
      </c>
      <c r="B1333" s="9"/>
      <c r="C1333" s="9"/>
    </row>
    <row r="1334" s="1" customFormat="1" ht="34.5" spans="1:3">
      <c r="A1334" s="9" t="s">
        <v>1433</v>
      </c>
      <c r="B1334" s="10" t="s">
        <v>823</v>
      </c>
      <c r="C1334" s="10" t="s">
        <v>1881</v>
      </c>
    </row>
    <row r="1335" s="1" customFormat="1" ht="34.5" spans="1:3">
      <c r="A1335" s="9" t="s">
        <v>1434</v>
      </c>
      <c r="B1335" s="10" t="s">
        <v>825</v>
      </c>
      <c r="C1335" s="10" t="s">
        <v>1882</v>
      </c>
    </row>
    <row r="1336" s="1" customFormat="1" ht="276" spans="1:3">
      <c r="A1336" s="9" t="s">
        <v>1435</v>
      </c>
      <c r="B1336" s="10" t="s">
        <v>827</v>
      </c>
      <c r="C1336" s="10" t="s">
        <v>1883</v>
      </c>
    </row>
    <row r="1337" s="1" customFormat="1" ht="276" spans="1:3">
      <c r="A1337" s="9" t="s">
        <v>1436</v>
      </c>
      <c r="B1337" s="10" t="s">
        <v>1437</v>
      </c>
      <c r="C1337" s="10" t="s">
        <v>1938</v>
      </c>
    </row>
    <row r="1338" s="1" customFormat="1" ht="155.25" spans="1:3">
      <c r="A1338" s="9" t="s">
        <v>1438</v>
      </c>
      <c r="B1338" s="10" t="s">
        <v>832</v>
      </c>
      <c r="C1338" s="10" t="s">
        <v>1885</v>
      </c>
    </row>
    <row r="1339" s="1" customFormat="1" ht="276" spans="1:3">
      <c r="A1339" s="9" t="s">
        <v>1439</v>
      </c>
      <c r="B1339" s="10" t="s">
        <v>834</v>
      </c>
      <c r="C1339" s="10" t="s">
        <v>1886</v>
      </c>
    </row>
    <row r="1340" s="1" customFormat="1" ht="138" spans="1:3">
      <c r="A1340" s="9" t="s">
        <v>1440</v>
      </c>
      <c r="B1340" s="10" t="s">
        <v>836</v>
      </c>
      <c r="C1340" s="10" t="s">
        <v>1939</v>
      </c>
    </row>
    <row r="1341" s="1" customFormat="1" ht="138" spans="1:3">
      <c r="A1341" s="9" t="s">
        <v>1441</v>
      </c>
      <c r="B1341" s="10" t="s">
        <v>838</v>
      </c>
      <c r="C1341" s="10" t="s">
        <v>1888</v>
      </c>
    </row>
    <row r="1342" s="1" customFormat="1" ht="120.75" spans="1:3">
      <c r="A1342" s="9" t="s">
        <v>1442</v>
      </c>
      <c r="B1342" s="10" t="s">
        <v>840</v>
      </c>
      <c r="C1342" s="10" t="s">
        <v>1889</v>
      </c>
    </row>
    <row r="1343" s="1" customFormat="1" ht="103.5" spans="1:3">
      <c r="A1343" s="9" t="s">
        <v>1443</v>
      </c>
      <c r="B1343" s="10" t="s">
        <v>842</v>
      </c>
      <c r="C1343" s="10" t="s">
        <v>1890</v>
      </c>
    </row>
    <row r="1344" s="1" customFormat="1" ht="86.25" spans="1:3">
      <c r="A1344" s="9" t="s">
        <v>1444</v>
      </c>
      <c r="B1344" s="10" t="s">
        <v>844</v>
      </c>
      <c r="C1344" s="10" t="s">
        <v>1891</v>
      </c>
    </row>
    <row r="1345" s="1" customFormat="1" ht="86.25" spans="1:3">
      <c r="A1345" s="9" t="s">
        <v>1445</v>
      </c>
      <c r="B1345" s="10" t="s">
        <v>846</v>
      </c>
      <c r="C1345" s="10" t="s">
        <v>1892</v>
      </c>
    </row>
    <row r="1346" s="1" customFormat="1" ht="86.25" spans="1:3">
      <c r="A1346" s="9" t="s">
        <v>1446</v>
      </c>
      <c r="B1346" s="10" t="s">
        <v>848</v>
      </c>
      <c r="C1346" s="10" t="s">
        <v>1893</v>
      </c>
    </row>
    <row r="1347" s="1" customFormat="1" spans="1:3">
      <c r="A1347" s="9" t="s">
        <v>1447</v>
      </c>
      <c r="B1347" s="10" t="s">
        <v>850</v>
      </c>
      <c r="C1347" s="10" t="s">
        <v>1894</v>
      </c>
    </row>
    <row r="1348" s="1" customFormat="1" ht="34.5" spans="1:3">
      <c r="A1348" s="9" t="s">
        <v>1448</v>
      </c>
      <c r="B1348" s="10" t="s">
        <v>852</v>
      </c>
      <c r="C1348" s="10" t="s">
        <v>1895</v>
      </c>
    </row>
    <row r="1349" s="1" customFormat="1" spans="1:3">
      <c r="A1349" s="9" t="s">
        <v>1449</v>
      </c>
      <c r="B1349" s="10" t="s">
        <v>854</v>
      </c>
      <c r="C1349" s="10" t="s">
        <v>1896</v>
      </c>
    </row>
    <row r="1350" s="1" customFormat="1" spans="1:3">
      <c r="A1350" s="9" t="s">
        <v>1450</v>
      </c>
      <c r="B1350" s="10" t="s">
        <v>856</v>
      </c>
      <c r="C1350" s="10" t="s">
        <v>1897</v>
      </c>
    </row>
    <row r="1351" s="1" customFormat="1" ht="51.75" spans="1:3">
      <c r="A1351" s="9" t="s">
        <v>1451</v>
      </c>
      <c r="B1351" s="10" t="s">
        <v>16</v>
      </c>
      <c r="C1351" s="10" t="s">
        <v>1898</v>
      </c>
    </row>
    <row r="1352" s="1" customFormat="1" spans="1:3">
      <c r="A1352" s="9" t="s">
        <v>1452</v>
      </c>
      <c r="B1352" s="10" t="s">
        <v>24</v>
      </c>
      <c r="C1352" s="10" t="s">
        <v>1899</v>
      </c>
    </row>
    <row r="1353" s="1" customFormat="1" spans="1:3">
      <c r="A1353" s="9" t="s">
        <v>1453</v>
      </c>
      <c r="B1353" s="10" t="s">
        <v>860</v>
      </c>
      <c r="C1353" s="10" t="s">
        <v>1900</v>
      </c>
    </row>
    <row r="1354" s="1" customFormat="1" spans="1:3">
      <c r="A1354" s="9" t="s">
        <v>1454</v>
      </c>
      <c r="B1354" s="10" t="s">
        <v>862</v>
      </c>
      <c r="C1354" s="10" t="s">
        <v>13</v>
      </c>
    </row>
    <row r="1355" s="1" customFormat="1" spans="1:3">
      <c r="A1355" s="9" t="s">
        <v>1940</v>
      </c>
      <c r="B1355" s="9"/>
      <c r="C1355" s="9"/>
    </row>
    <row r="1356" s="2" customFormat="1" ht="21" spans="1:3">
      <c r="A1356" s="11" t="s">
        <v>1456</v>
      </c>
      <c r="B1356" s="12"/>
      <c r="C1356" s="12"/>
    </row>
    <row r="1357" s="1" customFormat="1" spans="1:3">
      <c r="A1357" s="13" t="s">
        <v>10</v>
      </c>
      <c r="B1357" s="14"/>
      <c r="C1357" s="14"/>
    </row>
    <row r="1358" s="1" customFormat="1" spans="1:3">
      <c r="A1358" s="13" t="s">
        <v>12</v>
      </c>
      <c r="B1358" s="14"/>
      <c r="C1358" s="14"/>
    </row>
    <row r="1359" s="1" customFormat="1" spans="1:3">
      <c r="A1359" s="9" t="s">
        <v>13</v>
      </c>
      <c r="B1359" s="10" t="s">
        <v>14</v>
      </c>
      <c r="C1359" s="10" t="s">
        <v>13</v>
      </c>
    </row>
    <row r="1360" s="1" customFormat="1" spans="1:3">
      <c r="A1360" s="9" t="s">
        <v>15</v>
      </c>
      <c r="B1360" s="10" t="s">
        <v>1457</v>
      </c>
      <c r="C1360" s="10" t="s">
        <v>1941</v>
      </c>
    </row>
    <row r="1361" s="1" customFormat="1" spans="1:3">
      <c r="A1361" s="9" t="s">
        <v>18</v>
      </c>
      <c r="B1361" s="10" t="s">
        <v>1457</v>
      </c>
      <c r="C1361" s="10" t="s">
        <v>1942</v>
      </c>
    </row>
    <row r="1362" s="1" customFormat="1" spans="1:3">
      <c r="A1362" s="9" t="s">
        <v>13</v>
      </c>
      <c r="B1362" s="10" t="s">
        <v>39</v>
      </c>
      <c r="C1362" s="10" t="s">
        <v>13</v>
      </c>
    </row>
    <row r="1363" s="1" customFormat="1" ht="34.5" spans="1:3">
      <c r="A1363" s="9" t="s">
        <v>20</v>
      </c>
      <c r="B1363" s="10" t="s">
        <v>1458</v>
      </c>
      <c r="C1363" s="10" t="s">
        <v>1943</v>
      </c>
    </row>
    <row r="1364" s="1" customFormat="1" spans="1:3">
      <c r="A1364" s="9" t="s">
        <v>13</v>
      </c>
      <c r="B1364" s="10" t="s">
        <v>55</v>
      </c>
      <c r="C1364" s="10" t="s">
        <v>13</v>
      </c>
    </row>
    <row r="1365" s="1" customFormat="1" ht="34.5" spans="1:3">
      <c r="A1365" s="9" t="s">
        <v>23</v>
      </c>
      <c r="B1365" s="10" t="s">
        <v>1459</v>
      </c>
      <c r="C1365" s="10" t="s">
        <v>1944</v>
      </c>
    </row>
    <row r="1366" s="1" customFormat="1" spans="1:3">
      <c r="A1366" s="9" t="s">
        <v>13</v>
      </c>
      <c r="B1366" s="10" t="s">
        <v>58</v>
      </c>
      <c r="C1366" s="10" t="s">
        <v>13</v>
      </c>
    </row>
    <row r="1367" s="1" customFormat="1" spans="1:3">
      <c r="A1367" s="9" t="s">
        <v>25</v>
      </c>
      <c r="B1367" s="10" t="s">
        <v>1460</v>
      </c>
      <c r="C1367" s="10" t="s">
        <v>1945</v>
      </c>
    </row>
    <row r="1368" s="1" customFormat="1" spans="1:3">
      <c r="A1368" s="9" t="s">
        <v>13</v>
      </c>
      <c r="B1368" s="10" t="s">
        <v>63</v>
      </c>
      <c r="C1368" s="10" t="s">
        <v>13</v>
      </c>
    </row>
    <row r="1369" s="1" customFormat="1" spans="1:3">
      <c r="A1369" s="9" t="s">
        <v>27</v>
      </c>
      <c r="B1369" s="10" t="s">
        <v>1461</v>
      </c>
      <c r="C1369" s="10" t="s">
        <v>1946</v>
      </c>
    </row>
    <row r="1370" s="1" customFormat="1" spans="1:3">
      <c r="A1370" s="9" t="s">
        <v>72</v>
      </c>
      <c r="B1370" s="9"/>
      <c r="C1370" s="9"/>
    </row>
    <row r="1371" s="1" customFormat="1" spans="1:3">
      <c r="A1371" s="9" t="s">
        <v>13</v>
      </c>
      <c r="B1371" s="10" t="s">
        <v>123</v>
      </c>
      <c r="C1371" s="10" t="s">
        <v>13</v>
      </c>
    </row>
    <row r="1372" s="1" customFormat="1" ht="34.5" spans="1:3">
      <c r="A1372" s="9" t="s">
        <v>29</v>
      </c>
      <c r="B1372" s="10" t="s">
        <v>1462</v>
      </c>
      <c r="C1372" s="10" t="s">
        <v>1947</v>
      </c>
    </row>
    <row r="1373" s="1" customFormat="1" ht="34.5" spans="1:3">
      <c r="A1373" s="9" t="s">
        <v>31</v>
      </c>
      <c r="B1373" s="10" t="s">
        <v>1464</v>
      </c>
      <c r="C1373" s="10" t="s">
        <v>1948</v>
      </c>
    </row>
    <row r="1374" s="1" customFormat="1" ht="86.25" spans="1:3">
      <c r="A1374" s="9" t="s">
        <v>36</v>
      </c>
      <c r="B1374" s="10" t="s">
        <v>1465</v>
      </c>
      <c r="C1374" s="10" t="s">
        <v>1949</v>
      </c>
    </row>
    <row r="1375" s="1" customFormat="1" spans="1:3">
      <c r="A1375" s="9" t="s">
        <v>183</v>
      </c>
      <c r="B1375" s="9"/>
      <c r="C1375" s="9"/>
    </row>
    <row r="1376" s="1" customFormat="1" ht="34.5" spans="1:3">
      <c r="A1376" s="9" t="s">
        <v>38</v>
      </c>
      <c r="B1376" s="10" t="s">
        <v>1466</v>
      </c>
      <c r="C1376" s="10" t="s">
        <v>1950</v>
      </c>
    </row>
    <row r="1377" s="1" customFormat="1" ht="34.5" spans="1:3">
      <c r="A1377" s="9" t="s">
        <v>40</v>
      </c>
      <c r="B1377" s="10" t="s">
        <v>1466</v>
      </c>
      <c r="C1377" s="10" t="s">
        <v>1951</v>
      </c>
    </row>
    <row r="1378" s="1" customFormat="1" spans="1:3">
      <c r="A1378" s="9" t="s">
        <v>41</v>
      </c>
      <c r="B1378" s="10" t="s">
        <v>1467</v>
      </c>
      <c r="C1378" s="10" t="s">
        <v>1952</v>
      </c>
    </row>
    <row r="1379" s="1" customFormat="1" spans="1:3">
      <c r="A1379" s="9" t="s">
        <v>42</v>
      </c>
      <c r="B1379" s="10" t="s">
        <v>1468</v>
      </c>
      <c r="C1379" s="10" t="s">
        <v>1953</v>
      </c>
    </row>
    <row r="1380" s="1" customFormat="1" spans="1:3">
      <c r="A1380" s="9" t="s">
        <v>44</v>
      </c>
      <c r="B1380" s="10" t="s">
        <v>1469</v>
      </c>
      <c r="C1380" s="10" t="s">
        <v>1954</v>
      </c>
    </row>
    <row r="1381" s="1" customFormat="1" spans="1:3">
      <c r="A1381" s="9" t="s">
        <v>204</v>
      </c>
      <c r="B1381" s="9"/>
      <c r="C1381" s="9"/>
    </row>
    <row r="1382" s="1" customFormat="1" spans="1:3">
      <c r="A1382" s="9" t="s">
        <v>225</v>
      </c>
      <c r="B1382" s="9"/>
      <c r="C1382" s="9"/>
    </row>
    <row r="1383" s="1" customFormat="1" ht="34.5" spans="1:3">
      <c r="A1383" s="9" t="s">
        <v>45</v>
      </c>
      <c r="B1383" s="10" t="s">
        <v>1470</v>
      </c>
      <c r="C1383" s="10" t="s">
        <v>1955</v>
      </c>
    </row>
    <row r="1384" s="1" customFormat="1" spans="1:3">
      <c r="A1384" s="9" t="s">
        <v>275</v>
      </c>
      <c r="B1384" s="9"/>
      <c r="C1384" s="9"/>
    </row>
    <row r="1385" s="1" customFormat="1" ht="34.5" spans="1:3">
      <c r="A1385" s="9" t="s">
        <v>13</v>
      </c>
      <c r="B1385" s="10" t="s">
        <v>307</v>
      </c>
      <c r="C1385" s="10" t="s">
        <v>13</v>
      </c>
    </row>
    <row r="1386" s="1" customFormat="1" spans="1:3">
      <c r="A1386" s="9" t="s">
        <v>48</v>
      </c>
      <c r="B1386" s="10" t="s">
        <v>1469</v>
      </c>
      <c r="C1386" s="10" t="s">
        <v>1954</v>
      </c>
    </row>
    <row r="1387" s="1" customFormat="1" spans="1:3">
      <c r="A1387" s="9" t="s">
        <v>137</v>
      </c>
      <c r="B1387" s="9"/>
      <c r="C1387" s="9"/>
    </row>
    <row r="1388" s="1" customFormat="1" ht="34.5" spans="1:3">
      <c r="A1388" s="9" t="s">
        <v>1471</v>
      </c>
      <c r="B1388" s="10" t="s">
        <v>1472</v>
      </c>
      <c r="C1388" s="10" t="s">
        <v>1956</v>
      </c>
    </row>
    <row r="1389" s="1" customFormat="1" spans="1:3">
      <c r="A1389" s="9" t="s">
        <v>183</v>
      </c>
      <c r="B1389" s="9"/>
      <c r="C1389" s="9"/>
    </row>
    <row r="1390" s="1" customFormat="1" ht="34.5" spans="1:3">
      <c r="A1390" s="9" t="s">
        <v>1473</v>
      </c>
      <c r="B1390" s="10" t="s">
        <v>1466</v>
      </c>
      <c r="C1390" s="10" t="s">
        <v>1957</v>
      </c>
    </row>
    <row r="1391" s="1" customFormat="1" spans="1:3">
      <c r="A1391" s="9" t="s">
        <v>1474</v>
      </c>
      <c r="B1391" s="10" t="s">
        <v>1467</v>
      </c>
      <c r="C1391" s="10" t="s">
        <v>1952</v>
      </c>
    </row>
    <row r="1392" s="1" customFormat="1" spans="1:3">
      <c r="A1392" s="9" t="s">
        <v>1475</v>
      </c>
      <c r="B1392" s="9"/>
      <c r="C1392" s="9"/>
    </row>
    <row r="1393" s="1" customFormat="1" ht="34.5" spans="1:3">
      <c r="A1393" s="9" t="s">
        <v>1476</v>
      </c>
      <c r="B1393" s="10" t="s">
        <v>1477</v>
      </c>
      <c r="C1393" s="10" t="s">
        <v>1958</v>
      </c>
    </row>
    <row r="1394" s="1" customFormat="1" spans="1:3">
      <c r="A1394" s="9" t="s">
        <v>514</v>
      </c>
      <c r="B1394" s="9"/>
      <c r="C1394" s="9"/>
    </row>
    <row r="1395" s="1" customFormat="1" spans="1:3">
      <c r="A1395" s="9" t="s">
        <v>515</v>
      </c>
      <c r="B1395" s="9"/>
      <c r="C1395" s="9"/>
    </row>
    <row r="1396" s="1" customFormat="1" spans="1:3">
      <c r="A1396" s="9" t="s">
        <v>1478</v>
      </c>
      <c r="B1396" s="10" t="s">
        <v>1479</v>
      </c>
      <c r="C1396" s="10" t="s">
        <v>13</v>
      </c>
    </row>
    <row r="1397" s="1" customFormat="1" spans="1:3">
      <c r="A1397" s="9" t="s">
        <v>608</v>
      </c>
      <c r="B1397" s="9"/>
      <c r="C1397" s="9"/>
    </row>
    <row r="1398" s="1" customFormat="1" spans="1:3">
      <c r="A1398" s="9" t="s">
        <v>50</v>
      </c>
      <c r="B1398" s="10" t="s">
        <v>1479</v>
      </c>
      <c r="C1398" s="10" t="s">
        <v>13</v>
      </c>
    </row>
    <row r="1399" s="1" customFormat="1" spans="1:3">
      <c r="A1399" s="9" t="s">
        <v>679</v>
      </c>
      <c r="B1399" s="9"/>
      <c r="C1399" s="9"/>
    </row>
    <row r="1400" s="1" customFormat="1" spans="1:3">
      <c r="A1400" s="9" t="s">
        <v>53</v>
      </c>
      <c r="B1400" s="10" t="s">
        <v>1479</v>
      </c>
      <c r="C1400" s="10" t="s">
        <v>13</v>
      </c>
    </row>
    <row r="1401" s="1" customFormat="1" spans="1:3">
      <c r="A1401" s="9" t="s">
        <v>739</v>
      </c>
      <c r="B1401" s="9"/>
      <c r="C1401" s="9"/>
    </row>
    <row r="1402" s="1" customFormat="1" spans="1:3">
      <c r="A1402" s="9" t="s">
        <v>54</v>
      </c>
      <c r="B1402" s="10" t="s">
        <v>1479</v>
      </c>
      <c r="C1402" s="10" t="s">
        <v>13</v>
      </c>
    </row>
    <row r="1403" s="1" customFormat="1" spans="1:3">
      <c r="A1403" s="9" t="s">
        <v>750</v>
      </c>
      <c r="B1403" s="9"/>
      <c r="C1403" s="9"/>
    </row>
    <row r="1404" s="1" customFormat="1" spans="1:3">
      <c r="A1404" s="9" t="s">
        <v>56</v>
      </c>
      <c r="B1404" s="10" t="s">
        <v>1479</v>
      </c>
      <c r="C1404" s="10" t="s">
        <v>13</v>
      </c>
    </row>
    <row r="1405" s="1" customFormat="1" spans="1:3">
      <c r="A1405" s="9" t="s">
        <v>763</v>
      </c>
      <c r="B1405" s="9"/>
      <c r="C1405" s="9"/>
    </row>
    <row r="1406" s="1" customFormat="1" spans="1:3">
      <c r="A1406" s="9" t="s">
        <v>515</v>
      </c>
      <c r="B1406" s="9"/>
      <c r="C1406" s="9"/>
    </row>
    <row r="1407" s="1" customFormat="1" spans="1:3">
      <c r="A1407" s="9" t="s">
        <v>1480</v>
      </c>
      <c r="B1407" s="10" t="s">
        <v>1479</v>
      </c>
      <c r="C1407" s="10" t="s">
        <v>13</v>
      </c>
    </row>
    <row r="1408" s="1" customFormat="1" spans="1:3">
      <c r="A1408" s="9" t="s">
        <v>608</v>
      </c>
      <c r="B1408" s="9"/>
      <c r="C1408" s="9"/>
    </row>
    <row r="1409" s="1" customFormat="1" spans="1:3">
      <c r="A1409" s="9" t="s">
        <v>1481</v>
      </c>
      <c r="B1409" s="10" t="s">
        <v>1479</v>
      </c>
      <c r="C1409" s="10" t="s">
        <v>13</v>
      </c>
    </row>
    <row r="1410" s="1" customFormat="1" spans="1:3">
      <c r="A1410" s="9" t="s">
        <v>679</v>
      </c>
      <c r="B1410" s="9"/>
      <c r="C1410" s="9"/>
    </row>
    <row r="1411" s="1" customFormat="1" spans="1:3">
      <c r="A1411" s="9" t="s">
        <v>1482</v>
      </c>
      <c r="B1411" s="10" t="s">
        <v>1479</v>
      </c>
      <c r="C1411" s="10" t="s">
        <v>13</v>
      </c>
    </row>
    <row r="1412" s="1" customFormat="1" spans="1:3">
      <c r="A1412" s="9" t="s">
        <v>820</v>
      </c>
      <c r="B1412" s="9"/>
      <c r="C1412" s="9"/>
    </row>
    <row r="1413" s="1" customFormat="1" spans="1:3">
      <c r="A1413" s="9" t="s">
        <v>821</v>
      </c>
      <c r="B1413" s="9"/>
      <c r="C1413" s="9"/>
    </row>
    <row r="1414" s="1" customFormat="1" ht="51.75" spans="1:3">
      <c r="A1414" s="9" t="s">
        <v>59</v>
      </c>
      <c r="B1414" s="10" t="s">
        <v>1483</v>
      </c>
      <c r="C1414" s="10" t="s">
        <v>1959</v>
      </c>
    </row>
    <row r="1415" s="1" customFormat="1" spans="1:3">
      <c r="A1415" s="9" t="s">
        <v>863</v>
      </c>
      <c r="B1415" s="9"/>
      <c r="C1415" s="9"/>
    </row>
    <row r="1416" s="1" customFormat="1" spans="1:3">
      <c r="A1416" s="9" t="s">
        <v>12</v>
      </c>
      <c r="B1416" s="9"/>
      <c r="C1416" s="9"/>
    </row>
    <row r="1417" s="1" customFormat="1" spans="1:3">
      <c r="A1417" s="9" t="s">
        <v>13</v>
      </c>
      <c r="B1417" s="10" t="s">
        <v>14</v>
      </c>
      <c r="C1417" s="10" t="s">
        <v>13</v>
      </c>
    </row>
    <row r="1418" s="1" customFormat="1" spans="1:3">
      <c r="A1418" s="9" t="s">
        <v>1484</v>
      </c>
      <c r="B1418" s="10" t="s">
        <v>1457</v>
      </c>
      <c r="C1418" s="10" t="s">
        <v>1941</v>
      </c>
    </row>
    <row r="1419" s="1" customFormat="1" spans="1:3">
      <c r="A1419" s="9" t="s">
        <v>1485</v>
      </c>
      <c r="B1419" s="10" t="s">
        <v>1457</v>
      </c>
      <c r="C1419" s="10" t="s">
        <v>1942</v>
      </c>
    </row>
    <row r="1420" s="1" customFormat="1" spans="1:3">
      <c r="A1420" s="9" t="s">
        <v>13</v>
      </c>
      <c r="B1420" s="10" t="s">
        <v>39</v>
      </c>
      <c r="C1420" s="10" t="s">
        <v>13</v>
      </c>
    </row>
    <row r="1421" s="1" customFormat="1" ht="34.5" spans="1:3">
      <c r="A1421" s="9" t="s">
        <v>1486</v>
      </c>
      <c r="B1421" s="10" t="s">
        <v>1458</v>
      </c>
      <c r="C1421" s="10" t="s">
        <v>1943</v>
      </c>
    </row>
    <row r="1422" s="1" customFormat="1" spans="1:3">
      <c r="A1422" s="9" t="s">
        <v>13</v>
      </c>
      <c r="B1422" s="10" t="s">
        <v>55</v>
      </c>
      <c r="C1422" s="10" t="s">
        <v>13</v>
      </c>
    </row>
    <row r="1423" s="1" customFormat="1" ht="34.5" spans="1:3">
      <c r="A1423" s="9" t="s">
        <v>1487</v>
      </c>
      <c r="B1423" s="10" t="s">
        <v>1459</v>
      </c>
      <c r="C1423" s="10" t="s">
        <v>1944</v>
      </c>
    </row>
    <row r="1424" s="1" customFormat="1" spans="1:3">
      <c r="A1424" s="9" t="s">
        <v>13</v>
      </c>
      <c r="B1424" s="10" t="s">
        <v>58</v>
      </c>
      <c r="C1424" s="10" t="s">
        <v>13</v>
      </c>
    </row>
    <row r="1425" s="1" customFormat="1" spans="1:3">
      <c r="A1425" s="9" t="s">
        <v>61</v>
      </c>
      <c r="B1425" s="10" t="s">
        <v>1460</v>
      </c>
      <c r="C1425" s="10" t="s">
        <v>1945</v>
      </c>
    </row>
    <row r="1426" s="1" customFormat="1" spans="1:3">
      <c r="A1426" s="9" t="s">
        <v>13</v>
      </c>
      <c r="B1426" s="10" t="s">
        <v>63</v>
      </c>
      <c r="C1426" s="10" t="s">
        <v>13</v>
      </c>
    </row>
    <row r="1427" s="1" customFormat="1" spans="1:3">
      <c r="A1427" s="9" t="s">
        <v>62</v>
      </c>
      <c r="B1427" s="10" t="s">
        <v>1461</v>
      </c>
      <c r="C1427" s="10" t="s">
        <v>1946</v>
      </c>
    </row>
    <row r="1428" s="1" customFormat="1" spans="1:3">
      <c r="A1428" s="9" t="s">
        <v>72</v>
      </c>
      <c r="B1428" s="9"/>
      <c r="C1428" s="9"/>
    </row>
    <row r="1429" s="1" customFormat="1" ht="34.5" spans="1:3">
      <c r="A1429" s="9" t="s">
        <v>64</v>
      </c>
      <c r="B1429" s="10" t="s">
        <v>1462</v>
      </c>
      <c r="C1429" s="10" t="s">
        <v>1947</v>
      </c>
    </row>
    <row r="1430" s="1" customFormat="1" spans="1:3">
      <c r="A1430" s="9" t="s">
        <v>13</v>
      </c>
      <c r="B1430" s="10" t="s">
        <v>123</v>
      </c>
      <c r="C1430" s="10" t="s">
        <v>13</v>
      </c>
    </row>
    <row r="1431" s="1" customFormat="1" ht="34.5" spans="1:3">
      <c r="A1431" s="9" t="s">
        <v>66</v>
      </c>
      <c r="B1431" s="10" t="s">
        <v>1464</v>
      </c>
      <c r="C1431" s="10" t="s">
        <v>1948</v>
      </c>
    </row>
    <row r="1432" s="1" customFormat="1" ht="86.25" spans="1:3">
      <c r="A1432" s="9" t="s">
        <v>69</v>
      </c>
      <c r="B1432" s="10" t="s">
        <v>1465</v>
      </c>
      <c r="C1432" s="10" t="s">
        <v>1949</v>
      </c>
    </row>
    <row r="1433" s="1" customFormat="1" spans="1:3">
      <c r="A1433" s="9" t="s">
        <v>183</v>
      </c>
      <c r="B1433" s="9"/>
      <c r="C1433" s="9"/>
    </row>
    <row r="1434" s="1" customFormat="1" ht="34.5" spans="1:3">
      <c r="A1434" s="9" t="s">
        <v>70</v>
      </c>
      <c r="B1434" s="10" t="s">
        <v>1466</v>
      </c>
      <c r="C1434" s="10" t="s">
        <v>1950</v>
      </c>
    </row>
    <row r="1435" s="1" customFormat="1" ht="34.5" spans="1:3">
      <c r="A1435" s="9" t="s">
        <v>71</v>
      </c>
      <c r="B1435" s="10" t="s">
        <v>1466</v>
      </c>
      <c r="C1435" s="10" t="s">
        <v>1951</v>
      </c>
    </row>
    <row r="1436" s="1" customFormat="1" spans="1:3">
      <c r="A1436" s="9" t="s">
        <v>74</v>
      </c>
      <c r="B1436" s="10" t="s">
        <v>1467</v>
      </c>
      <c r="C1436" s="10" t="s">
        <v>1952</v>
      </c>
    </row>
    <row r="1437" s="1" customFormat="1" spans="1:3">
      <c r="A1437" s="9" t="s">
        <v>1488</v>
      </c>
      <c r="B1437" s="10" t="s">
        <v>1468</v>
      </c>
      <c r="C1437" s="10" t="s">
        <v>1953</v>
      </c>
    </row>
    <row r="1438" s="1" customFormat="1" spans="1:3">
      <c r="A1438" s="9" t="s">
        <v>1489</v>
      </c>
      <c r="B1438" s="10" t="s">
        <v>1469</v>
      </c>
      <c r="C1438" s="10" t="s">
        <v>1954</v>
      </c>
    </row>
    <row r="1439" s="1" customFormat="1" spans="1:3">
      <c r="A1439" s="9" t="s">
        <v>225</v>
      </c>
      <c r="B1439" s="9"/>
      <c r="C1439" s="9"/>
    </row>
    <row r="1440" s="1" customFormat="1" ht="34.5" spans="1:3">
      <c r="A1440" s="9" t="s">
        <v>1490</v>
      </c>
      <c r="B1440" s="10" t="s">
        <v>1470</v>
      </c>
      <c r="C1440" s="10" t="s">
        <v>1955</v>
      </c>
    </row>
    <row r="1441" s="1" customFormat="1" spans="1:3">
      <c r="A1441" s="9" t="s">
        <v>275</v>
      </c>
      <c r="B1441" s="9"/>
      <c r="C1441" s="9"/>
    </row>
    <row r="1442" s="1" customFormat="1" ht="34.5" spans="1:3">
      <c r="A1442" s="9" t="s">
        <v>13</v>
      </c>
      <c r="B1442" s="10" t="s">
        <v>307</v>
      </c>
      <c r="C1442" s="10" t="s">
        <v>13</v>
      </c>
    </row>
    <row r="1443" s="1" customFormat="1" spans="1:3">
      <c r="A1443" s="9" t="s">
        <v>1491</v>
      </c>
      <c r="B1443" s="10" t="s">
        <v>1469</v>
      </c>
      <c r="C1443" s="10" t="s">
        <v>1954</v>
      </c>
    </row>
    <row r="1444" s="1" customFormat="1" spans="1:3">
      <c r="A1444" s="9" t="s">
        <v>137</v>
      </c>
      <c r="B1444" s="9"/>
      <c r="C1444" s="9"/>
    </row>
    <row r="1445" s="1" customFormat="1" ht="34.5" spans="1:3">
      <c r="A1445" s="9" t="s">
        <v>1492</v>
      </c>
      <c r="B1445" s="10" t="s">
        <v>1472</v>
      </c>
      <c r="C1445" s="10" t="s">
        <v>1956</v>
      </c>
    </row>
    <row r="1446" s="1" customFormat="1" spans="1:3">
      <c r="A1446" s="9" t="s">
        <v>183</v>
      </c>
      <c r="B1446" s="9"/>
      <c r="C1446" s="9"/>
    </row>
    <row r="1447" s="1" customFormat="1" ht="34.5" spans="1:3">
      <c r="A1447" s="9" t="s">
        <v>77</v>
      </c>
      <c r="B1447" s="10" t="s">
        <v>1466</v>
      </c>
      <c r="C1447" s="10" t="s">
        <v>1957</v>
      </c>
    </row>
    <row r="1448" s="1" customFormat="1" spans="1:3">
      <c r="A1448" s="9" t="s">
        <v>79</v>
      </c>
      <c r="B1448" s="10" t="s">
        <v>1467</v>
      </c>
      <c r="C1448" s="10" t="s">
        <v>1952</v>
      </c>
    </row>
    <row r="1449" s="1" customFormat="1" spans="1:3">
      <c r="A1449" s="9" t="s">
        <v>81</v>
      </c>
      <c r="B1449" s="10" t="s">
        <v>1468</v>
      </c>
      <c r="C1449" s="10" t="s">
        <v>1960</v>
      </c>
    </row>
    <row r="1450" s="1" customFormat="1" spans="1:3">
      <c r="A1450" s="9" t="s">
        <v>1475</v>
      </c>
      <c r="B1450" s="9"/>
      <c r="C1450" s="9"/>
    </row>
    <row r="1451" s="1" customFormat="1" ht="34.5" spans="1:3">
      <c r="A1451" s="9" t="s">
        <v>84</v>
      </c>
      <c r="B1451" s="10" t="s">
        <v>1477</v>
      </c>
      <c r="C1451" s="10" t="s">
        <v>1958</v>
      </c>
    </row>
    <row r="1452" s="1" customFormat="1" spans="1:3">
      <c r="A1452" s="9" t="s">
        <v>514</v>
      </c>
      <c r="B1452" s="9"/>
      <c r="C1452" s="9"/>
    </row>
    <row r="1453" s="1" customFormat="1" spans="1:3">
      <c r="A1453" s="9" t="s">
        <v>515</v>
      </c>
      <c r="B1453" s="9"/>
      <c r="C1453" s="9"/>
    </row>
    <row r="1454" s="1" customFormat="1" spans="1:3">
      <c r="A1454" s="9" t="s">
        <v>85</v>
      </c>
      <c r="B1454" s="10" t="s">
        <v>1479</v>
      </c>
      <c r="C1454" s="10" t="s">
        <v>13</v>
      </c>
    </row>
    <row r="1455" s="1" customFormat="1" spans="1:3">
      <c r="A1455" s="9" t="s">
        <v>608</v>
      </c>
      <c r="B1455" s="9"/>
      <c r="C1455" s="9"/>
    </row>
    <row r="1456" s="1" customFormat="1" spans="1:3">
      <c r="A1456" s="9" t="s">
        <v>87</v>
      </c>
      <c r="B1456" s="10" t="s">
        <v>1479</v>
      </c>
      <c r="C1456" s="10" t="s">
        <v>13</v>
      </c>
    </row>
    <row r="1457" s="1" customFormat="1" spans="1:3">
      <c r="A1457" s="9" t="s">
        <v>679</v>
      </c>
      <c r="B1457" s="9"/>
      <c r="C1457" s="9"/>
    </row>
    <row r="1458" s="1" customFormat="1" spans="1:3">
      <c r="A1458" s="9" t="s">
        <v>89</v>
      </c>
      <c r="B1458" s="10" t="s">
        <v>1479</v>
      </c>
      <c r="C1458" s="10" t="s">
        <v>13</v>
      </c>
    </row>
    <row r="1459" s="1" customFormat="1" spans="1:3">
      <c r="A1459" s="9" t="s">
        <v>739</v>
      </c>
      <c r="B1459" s="9"/>
      <c r="C1459" s="9"/>
    </row>
    <row r="1460" s="1" customFormat="1" spans="1:3">
      <c r="A1460" s="9" t="s">
        <v>92</v>
      </c>
      <c r="B1460" s="10" t="s">
        <v>1479</v>
      </c>
      <c r="C1460" s="10" t="s">
        <v>13</v>
      </c>
    </row>
    <row r="1461" s="1" customFormat="1" spans="1:3">
      <c r="A1461" s="9" t="s">
        <v>750</v>
      </c>
      <c r="B1461" s="9"/>
      <c r="C1461" s="9"/>
    </row>
    <row r="1462" s="1" customFormat="1" spans="1:3">
      <c r="A1462" s="9" t="s">
        <v>94</v>
      </c>
      <c r="B1462" s="10" t="s">
        <v>1479</v>
      </c>
      <c r="C1462" s="10" t="s">
        <v>13</v>
      </c>
    </row>
    <row r="1463" s="1" customFormat="1" spans="1:3">
      <c r="A1463" s="9" t="s">
        <v>763</v>
      </c>
      <c r="B1463" s="9"/>
      <c r="C1463" s="9"/>
    </row>
    <row r="1464" s="1" customFormat="1" spans="1:3">
      <c r="A1464" s="9" t="s">
        <v>515</v>
      </c>
      <c r="B1464" s="9"/>
      <c r="C1464" s="9"/>
    </row>
    <row r="1465" s="1" customFormat="1" spans="1:3">
      <c r="A1465" s="9" t="s">
        <v>97</v>
      </c>
      <c r="B1465" s="10" t="s">
        <v>1479</v>
      </c>
      <c r="C1465" s="10" t="s">
        <v>13</v>
      </c>
    </row>
    <row r="1466" s="1" customFormat="1" spans="1:3">
      <c r="A1466" s="9" t="s">
        <v>608</v>
      </c>
      <c r="B1466" s="9"/>
      <c r="C1466" s="9"/>
    </row>
    <row r="1467" s="1" customFormat="1" spans="1:3">
      <c r="A1467" s="9" t="s">
        <v>99</v>
      </c>
      <c r="B1467" s="10" t="s">
        <v>1479</v>
      </c>
      <c r="C1467" s="10" t="s">
        <v>13</v>
      </c>
    </row>
    <row r="1468" s="1" customFormat="1" spans="1:3">
      <c r="A1468" s="9" t="s">
        <v>679</v>
      </c>
      <c r="B1468" s="9"/>
      <c r="C1468" s="9"/>
    </row>
    <row r="1469" s="1" customFormat="1" spans="1:3">
      <c r="A1469" s="9" t="s">
        <v>101</v>
      </c>
      <c r="B1469" s="10" t="s">
        <v>1479</v>
      </c>
      <c r="C1469" s="10" t="s">
        <v>13</v>
      </c>
    </row>
    <row r="1470" s="1" customFormat="1" spans="1:3">
      <c r="A1470" s="9" t="s">
        <v>820</v>
      </c>
      <c r="B1470" s="9"/>
      <c r="C1470" s="9"/>
    </row>
    <row r="1471" s="1" customFormat="1" spans="1:3">
      <c r="A1471" s="9" t="s">
        <v>821</v>
      </c>
      <c r="B1471" s="9"/>
      <c r="C1471" s="9"/>
    </row>
    <row r="1472" s="1" customFormat="1" ht="51.75" spans="1:3">
      <c r="A1472" s="9" t="s">
        <v>103</v>
      </c>
      <c r="B1472" s="10" t="s">
        <v>1483</v>
      </c>
      <c r="C1472" s="10" t="s">
        <v>1959</v>
      </c>
    </row>
    <row r="1474" ht="13.5" spans="1:3">
      <c r="A1474" s="15"/>
      <c r="B1474" s="16" t="s">
        <v>1503</v>
      </c>
      <c r="C1474" s="16"/>
    </row>
    <row r="1475" ht="13.5" spans="1:3">
      <c r="A1475" s="17"/>
      <c r="B1475" s="16" t="s">
        <v>1504</v>
      </c>
      <c r="C1475" s="16"/>
    </row>
    <row r="1476" ht="13.5" spans="1:3">
      <c r="A1476" s="17"/>
      <c r="B1476" s="18" t="s">
        <v>1961</v>
      </c>
      <c r="C1476" s="18"/>
    </row>
  </sheetData>
  <sheetProtection password="CF66" sheet="1" objects="1"/>
  <mergeCells count="115">
    <mergeCell ref="A1:C1"/>
    <mergeCell ref="A2:C2"/>
    <mergeCell ref="A3:C3"/>
    <mergeCell ref="A5:C5"/>
    <mergeCell ref="A6:C6"/>
    <mergeCell ref="A7:C7"/>
    <mergeCell ref="A8:C8"/>
    <mergeCell ref="B9:C9"/>
    <mergeCell ref="A47:C47"/>
    <mergeCell ref="A85:C85"/>
    <mergeCell ref="A86:C86"/>
    <mergeCell ref="A118:C118"/>
    <mergeCell ref="A133:C133"/>
    <mergeCell ref="A150:C150"/>
    <mergeCell ref="A190:C190"/>
    <mergeCell ref="A193:C193"/>
    <mergeCell ref="A324:C324"/>
    <mergeCell ref="A340:C340"/>
    <mergeCell ref="A341:C341"/>
    <mergeCell ref="A358:C358"/>
    <mergeCell ref="A366:C366"/>
    <mergeCell ref="A372:C372"/>
    <mergeCell ref="A376:C376"/>
    <mergeCell ref="A401:C401"/>
    <mergeCell ref="A405:C405"/>
    <mergeCell ref="A406:C406"/>
    <mergeCell ref="A478:C478"/>
    <mergeCell ref="A528:C528"/>
    <mergeCell ref="A571:C571"/>
    <mergeCell ref="A580:C580"/>
    <mergeCell ref="A592:C592"/>
    <mergeCell ref="A593:C593"/>
    <mergeCell ref="A617:C617"/>
    <mergeCell ref="A634:C634"/>
    <mergeCell ref="A652:C652"/>
    <mergeCell ref="A653:C653"/>
    <mergeCell ref="A675:C675"/>
    <mergeCell ref="A676:C676"/>
    <mergeCell ref="A677:C677"/>
    <mergeCell ref="A715:C715"/>
    <mergeCell ref="A753:C753"/>
    <mergeCell ref="A754:C754"/>
    <mergeCell ref="A795:C795"/>
    <mergeCell ref="A810:C810"/>
    <mergeCell ref="A827:C827"/>
    <mergeCell ref="A867:C867"/>
    <mergeCell ref="A870:C870"/>
    <mergeCell ref="A1002:C1002"/>
    <mergeCell ref="A1017:C1017"/>
    <mergeCell ref="A1018:C1018"/>
    <mergeCell ref="A1034:C1034"/>
    <mergeCell ref="A1044:C1044"/>
    <mergeCell ref="A1050:C1050"/>
    <mergeCell ref="A1053:C1053"/>
    <mergeCell ref="A1081:C1081"/>
    <mergeCell ref="A1085:C1085"/>
    <mergeCell ref="A1086:C1086"/>
    <mergeCell ref="A1158:C1158"/>
    <mergeCell ref="A1208:C1208"/>
    <mergeCell ref="A1251:C1251"/>
    <mergeCell ref="A1260:C1260"/>
    <mergeCell ref="A1272:C1272"/>
    <mergeCell ref="A1273:C1273"/>
    <mergeCell ref="A1297:C1297"/>
    <mergeCell ref="A1314:C1314"/>
    <mergeCell ref="A1332:C1332"/>
    <mergeCell ref="A1333:C1333"/>
    <mergeCell ref="A1355:C1355"/>
    <mergeCell ref="A1356:C1356"/>
    <mergeCell ref="A1357:C1357"/>
    <mergeCell ref="A1358:C1358"/>
    <mergeCell ref="A1370:C1370"/>
    <mergeCell ref="A1375:C1375"/>
    <mergeCell ref="A1381:C1381"/>
    <mergeCell ref="A1382:C1382"/>
    <mergeCell ref="A1384:C1384"/>
    <mergeCell ref="A1387:C1387"/>
    <mergeCell ref="A1389:C1389"/>
    <mergeCell ref="A1392:C1392"/>
    <mergeCell ref="A1394:C1394"/>
    <mergeCell ref="A1395:C1395"/>
    <mergeCell ref="A1397:C1397"/>
    <mergeCell ref="A1399:C1399"/>
    <mergeCell ref="A1401:C1401"/>
    <mergeCell ref="A1403:C1403"/>
    <mergeCell ref="A1405:C1405"/>
    <mergeCell ref="A1406:C1406"/>
    <mergeCell ref="A1408:C1408"/>
    <mergeCell ref="A1410:C1410"/>
    <mergeCell ref="A1412:C1412"/>
    <mergeCell ref="A1413:C1413"/>
    <mergeCell ref="A1415:C1415"/>
    <mergeCell ref="A1416:C1416"/>
    <mergeCell ref="A1428:C1428"/>
    <mergeCell ref="A1433:C1433"/>
    <mergeCell ref="A1439:C1439"/>
    <mergeCell ref="A1441:C1441"/>
    <mergeCell ref="A1444:C1444"/>
    <mergeCell ref="A1446:C1446"/>
    <mergeCell ref="A1450:C1450"/>
    <mergeCell ref="A1452:C1452"/>
    <mergeCell ref="A1453:C1453"/>
    <mergeCell ref="A1455:C1455"/>
    <mergeCell ref="A1457:C1457"/>
    <mergeCell ref="A1459:C1459"/>
    <mergeCell ref="A1461:C1461"/>
    <mergeCell ref="A1463:C1463"/>
    <mergeCell ref="A1464:C1464"/>
    <mergeCell ref="A1466:C1466"/>
    <mergeCell ref="A1468:C1468"/>
    <mergeCell ref="A1470:C1470"/>
    <mergeCell ref="A1471:C1471"/>
    <mergeCell ref="B1474:C1474"/>
    <mergeCell ref="B1475:C1475"/>
    <mergeCell ref="B1476:C1476"/>
  </mergeCells>
  <pageMargins left="0.432638888888889" right="0.118055555555556" top="0.590277777777778" bottom="0.393055555555556" header="0.275" footer="0.156944444444444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 工程量清单报价（沙县）</vt:lpstr>
      <vt:lpstr>附件二  工程特征描述（沙县）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</dc:creator>
  <cp:lastModifiedBy>V</cp:lastModifiedBy>
  <dcterms:created xsi:type="dcterms:W3CDTF">2022-10-18T07:57:00Z</dcterms:created>
  <dcterms:modified xsi:type="dcterms:W3CDTF">2022-11-02T03:14:51Z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AB3F83E000084A76BE99B4570666B16B</vt:lpwstr>
  </property>
  <property fmtid="{D5CDD505-2E9C-101B-9397-08002B2CF9AE}" pid="3" name="KSOProductBuildVer">
    <vt:lpwstr>2052-11.1.0.12598</vt:lpwstr>
  </property>
</Properties>
</file>